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3-24\Dec 23\Final Submitted to APERC (-02-24)\"/>
    </mc:Choice>
  </mc:AlternateContent>
  <bookViews>
    <workbookView xWindow="0" yWindow="0" windowWidth="21600" windowHeight="9315"/>
  </bookViews>
  <sheets>
    <sheet name="FPCCA-SPDCL" sheetId="1" r:id="rId1"/>
  </sheets>
  <definedNames>
    <definedName name="_xlnm._FilterDatabase" localSheetId="0" hidden="1">'FPCCA-SPDCL'!$A$4:$Z$74</definedName>
    <definedName name="_xlnm.Print_Titles" localSheetId="0">'FPCCA-SPDCL'!$2:$4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1" i="1" l="1"/>
  <c r="X73" i="1"/>
  <c r="AA73" i="1" s="1"/>
  <c r="W73" i="1"/>
  <c r="Z73" i="1" s="1"/>
  <c r="V73" i="1"/>
  <c r="S73" i="1"/>
  <c r="P73" i="1"/>
  <c r="M73" i="1"/>
  <c r="J73" i="1"/>
  <c r="G73" i="1"/>
  <c r="U71" i="1"/>
  <c r="T71" i="1"/>
  <c r="R71" i="1"/>
  <c r="Q71" i="1"/>
  <c r="O71" i="1"/>
  <c r="N71" i="1"/>
  <c r="L71" i="1"/>
  <c r="K71" i="1"/>
  <c r="I71" i="1"/>
  <c r="H71" i="1"/>
  <c r="F71" i="1"/>
  <c r="E71" i="1"/>
  <c r="X70" i="1"/>
  <c r="AA70" i="1" s="1"/>
  <c r="W70" i="1"/>
  <c r="Z70" i="1" s="1"/>
  <c r="V70" i="1"/>
  <c r="S70" i="1"/>
  <c r="P70" i="1"/>
  <c r="M70" i="1"/>
  <c r="J70" i="1"/>
  <c r="G70" i="1"/>
  <c r="AA69" i="1"/>
  <c r="X69" i="1"/>
  <c r="W69" i="1"/>
  <c r="Z69" i="1" s="1"/>
  <c r="V69" i="1"/>
  <c r="S69" i="1"/>
  <c r="P69" i="1"/>
  <c r="M69" i="1"/>
  <c r="J69" i="1"/>
  <c r="G69" i="1"/>
  <c r="A69" i="1"/>
  <c r="A70" i="1" s="1"/>
  <c r="A71" i="1" s="1"/>
  <c r="A72" i="1" s="1"/>
  <c r="A73" i="1" s="1"/>
  <c r="A74" i="1" s="1"/>
  <c r="AA68" i="1"/>
  <c r="X68" i="1"/>
  <c r="W68" i="1"/>
  <c r="W71" i="1" s="1"/>
  <c r="Z71" i="1" s="1"/>
  <c r="V68" i="1"/>
  <c r="S68" i="1"/>
  <c r="P68" i="1"/>
  <c r="M68" i="1"/>
  <c r="M71" i="1" s="1"/>
  <c r="J68" i="1"/>
  <c r="G68" i="1"/>
  <c r="X67" i="1"/>
  <c r="Y67" i="1" s="1"/>
  <c r="W67" i="1"/>
  <c r="Z67" i="1" s="1"/>
  <c r="V67" i="1"/>
  <c r="S67" i="1"/>
  <c r="P67" i="1"/>
  <c r="P71" i="1" s="1"/>
  <c r="M67" i="1"/>
  <c r="J67" i="1"/>
  <c r="G67" i="1"/>
  <c r="U66" i="1"/>
  <c r="T66" i="1"/>
  <c r="R66" i="1"/>
  <c r="Q66" i="1"/>
  <c r="O66" i="1"/>
  <c r="N66" i="1"/>
  <c r="L66" i="1"/>
  <c r="I66" i="1"/>
  <c r="H66" i="1"/>
  <c r="F66" i="1"/>
  <c r="E66" i="1"/>
  <c r="Z65" i="1"/>
  <c r="X65" i="1"/>
  <c r="AA65" i="1" s="1"/>
  <c r="W65" i="1"/>
  <c r="V65" i="1"/>
  <c r="S65" i="1"/>
  <c r="P65" i="1"/>
  <c r="M65" i="1"/>
  <c r="J65" i="1"/>
  <c r="G65" i="1"/>
  <c r="X64" i="1"/>
  <c r="AA64" i="1" s="1"/>
  <c r="V64" i="1"/>
  <c r="S64" i="1"/>
  <c r="P64" i="1"/>
  <c r="K64" i="1"/>
  <c r="K66" i="1" s="1"/>
  <c r="J64" i="1"/>
  <c r="G64" i="1"/>
  <c r="X63" i="1"/>
  <c r="AA63" i="1" s="1"/>
  <c r="W63" i="1"/>
  <c r="Z63" i="1" s="1"/>
  <c r="V63" i="1"/>
  <c r="S63" i="1"/>
  <c r="P63" i="1"/>
  <c r="M63" i="1"/>
  <c r="J63" i="1"/>
  <c r="G63" i="1"/>
  <c r="AA62" i="1"/>
  <c r="X62" i="1"/>
  <c r="W62" i="1"/>
  <c r="Z62" i="1" s="1"/>
  <c r="V62" i="1"/>
  <c r="S62" i="1"/>
  <c r="P62" i="1"/>
  <c r="M62" i="1"/>
  <c r="J62" i="1"/>
  <c r="G62" i="1"/>
  <c r="X61" i="1"/>
  <c r="AA61" i="1" s="1"/>
  <c r="W61" i="1"/>
  <c r="Z61" i="1" s="1"/>
  <c r="V61" i="1"/>
  <c r="S61" i="1"/>
  <c r="P61" i="1"/>
  <c r="M61" i="1"/>
  <c r="J61" i="1"/>
  <c r="G61" i="1"/>
  <c r="AA60" i="1"/>
  <c r="X60" i="1"/>
  <c r="W60" i="1"/>
  <c r="Z60" i="1" s="1"/>
  <c r="V60" i="1"/>
  <c r="S60" i="1"/>
  <c r="P60" i="1"/>
  <c r="M60" i="1"/>
  <c r="J60" i="1"/>
  <c r="G60" i="1"/>
  <c r="X59" i="1"/>
  <c r="AA59" i="1" s="1"/>
  <c r="W59" i="1"/>
  <c r="Z59" i="1" s="1"/>
  <c r="V59" i="1"/>
  <c r="S59" i="1"/>
  <c r="P59" i="1"/>
  <c r="M59" i="1"/>
  <c r="J59" i="1"/>
  <c r="G59" i="1"/>
  <c r="AA58" i="1"/>
  <c r="X58" i="1"/>
  <c r="W58" i="1"/>
  <c r="Z58" i="1" s="1"/>
  <c r="V58" i="1"/>
  <c r="S58" i="1"/>
  <c r="S66" i="1" s="1"/>
  <c r="P58" i="1"/>
  <c r="M58" i="1"/>
  <c r="J58" i="1"/>
  <c r="G58" i="1"/>
  <c r="G66" i="1" s="1"/>
  <c r="U57" i="1"/>
  <c r="T57" i="1"/>
  <c r="R57" i="1"/>
  <c r="Q57" i="1"/>
  <c r="O57" i="1"/>
  <c r="N57" i="1"/>
  <c r="L57" i="1"/>
  <c r="K57" i="1"/>
  <c r="I57" i="1"/>
  <c r="H57" i="1"/>
  <c r="F57" i="1"/>
  <c r="E57" i="1"/>
  <c r="C57" i="1"/>
  <c r="X56" i="1"/>
  <c r="AA56" i="1" s="1"/>
  <c r="W56" i="1"/>
  <c r="Z56" i="1" s="1"/>
  <c r="V56" i="1"/>
  <c r="S56" i="1"/>
  <c r="P56" i="1"/>
  <c r="M56" i="1"/>
  <c r="J56" i="1"/>
  <c r="G56" i="1"/>
  <c r="X55" i="1"/>
  <c r="AA55" i="1" s="1"/>
  <c r="W55" i="1"/>
  <c r="Z55" i="1" s="1"/>
  <c r="V55" i="1"/>
  <c r="S55" i="1"/>
  <c r="P55" i="1"/>
  <c r="M55" i="1"/>
  <c r="J55" i="1"/>
  <c r="G55" i="1"/>
  <c r="Z54" i="1"/>
  <c r="X54" i="1"/>
  <c r="AA54" i="1" s="1"/>
  <c r="W54" i="1"/>
  <c r="W57" i="1" s="1"/>
  <c r="Z57" i="1" s="1"/>
  <c r="V54" i="1"/>
  <c r="S54" i="1"/>
  <c r="S57" i="1" s="1"/>
  <c r="P54" i="1"/>
  <c r="M54" i="1"/>
  <c r="M57" i="1" s="1"/>
  <c r="J54" i="1"/>
  <c r="G54" i="1"/>
  <c r="G57" i="1" s="1"/>
  <c r="A54" i="1"/>
  <c r="A55" i="1" s="1"/>
  <c r="A56" i="1" s="1"/>
  <c r="A57" i="1" s="1"/>
  <c r="A58" i="1" s="1"/>
  <c r="A59" i="1" s="1"/>
  <c r="A60" i="1" s="1"/>
  <c r="A61" i="1" s="1"/>
  <c r="A62" i="1" s="1"/>
  <c r="A63" i="1" s="1"/>
  <c r="U53" i="1"/>
  <c r="T53" i="1"/>
  <c r="R53" i="1"/>
  <c r="Q53" i="1"/>
  <c r="O53" i="1"/>
  <c r="N53" i="1"/>
  <c r="L53" i="1"/>
  <c r="K53" i="1"/>
  <c r="I53" i="1"/>
  <c r="H53" i="1"/>
  <c r="F53" i="1"/>
  <c r="E53" i="1"/>
  <c r="D53" i="1"/>
  <c r="C53" i="1"/>
  <c r="AA52" i="1"/>
  <c r="Y52" i="1"/>
  <c r="X52" i="1"/>
  <c r="W52" i="1"/>
  <c r="Z52" i="1" s="1"/>
  <c r="V52" i="1"/>
  <c r="S52" i="1"/>
  <c r="P52" i="1"/>
  <c r="M52" i="1"/>
  <c r="J52" i="1"/>
  <c r="G52" i="1"/>
  <c r="X51" i="1"/>
  <c r="AA51" i="1" s="1"/>
  <c r="W51" i="1"/>
  <c r="Z51" i="1" s="1"/>
  <c r="V51" i="1"/>
  <c r="S51" i="1"/>
  <c r="P51" i="1"/>
  <c r="M51" i="1"/>
  <c r="J51" i="1"/>
  <c r="G51" i="1"/>
  <c r="X50" i="1"/>
  <c r="AA50" i="1" s="1"/>
  <c r="W50" i="1"/>
  <c r="Z50" i="1" s="1"/>
  <c r="V50" i="1"/>
  <c r="S50" i="1"/>
  <c r="P50" i="1"/>
  <c r="M50" i="1"/>
  <c r="J50" i="1"/>
  <c r="G50" i="1"/>
  <c r="Z49" i="1"/>
  <c r="X49" i="1"/>
  <c r="W49" i="1"/>
  <c r="V49" i="1"/>
  <c r="S49" i="1"/>
  <c r="S53" i="1" s="1"/>
  <c r="P49" i="1"/>
  <c r="M49" i="1"/>
  <c r="J49" i="1"/>
  <c r="G49" i="1"/>
  <c r="G53" i="1" s="1"/>
  <c r="U48" i="1"/>
  <c r="T48" i="1"/>
  <c r="R48" i="1"/>
  <c r="Q48" i="1"/>
  <c r="O48" i="1"/>
  <c r="N48" i="1"/>
  <c r="L48" i="1"/>
  <c r="K48" i="1"/>
  <c r="I48" i="1"/>
  <c r="H48" i="1"/>
  <c r="F48" i="1"/>
  <c r="E48" i="1"/>
  <c r="C48" i="1"/>
  <c r="AA47" i="1"/>
  <c r="X47" i="1"/>
  <c r="W47" i="1"/>
  <c r="Z47" i="1" s="1"/>
  <c r="V47" i="1"/>
  <c r="S47" i="1"/>
  <c r="P47" i="1"/>
  <c r="M47" i="1"/>
  <c r="J47" i="1"/>
  <c r="G47" i="1"/>
  <c r="Y46" i="1"/>
  <c r="X46" i="1"/>
  <c r="AA46" i="1" s="1"/>
  <c r="W46" i="1"/>
  <c r="Z46" i="1" s="1"/>
  <c r="V46" i="1"/>
  <c r="S46" i="1"/>
  <c r="P46" i="1"/>
  <c r="M46" i="1"/>
  <c r="J46" i="1"/>
  <c r="G46" i="1"/>
  <c r="AA45" i="1"/>
  <c r="X45" i="1"/>
  <c r="W45" i="1"/>
  <c r="Z45" i="1" s="1"/>
  <c r="V45" i="1"/>
  <c r="S45" i="1"/>
  <c r="P45" i="1"/>
  <c r="M45" i="1"/>
  <c r="J45" i="1"/>
  <c r="G45" i="1"/>
  <c r="Y44" i="1"/>
  <c r="X44" i="1"/>
  <c r="X48" i="1" s="1"/>
  <c r="AA48" i="1" s="1"/>
  <c r="W44" i="1"/>
  <c r="Z44" i="1" s="1"/>
  <c r="V44" i="1"/>
  <c r="S44" i="1"/>
  <c r="P44" i="1"/>
  <c r="P48" i="1" s="1"/>
  <c r="M44" i="1"/>
  <c r="J44" i="1"/>
  <c r="G44" i="1"/>
  <c r="AA43" i="1"/>
  <c r="X43" i="1"/>
  <c r="W43" i="1"/>
  <c r="W48" i="1" s="1"/>
  <c r="Z48" i="1" s="1"/>
  <c r="V43" i="1"/>
  <c r="V48" i="1" s="1"/>
  <c r="S43" i="1"/>
  <c r="P43" i="1"/>
  <c r="M43" i="1"/>
  <c r="M48" i="1" s="1"/>
  <c r="J43" i="1"/>
  <c r="J48" i="1" s="1"/>
  <c r="G43" i="1"/>
  <c r="U42" i="1"/>
  <c r="T42" i="1"/>
  <c r="R42" i="1"/>
  <c r="Q42" i="1"/>
  <c r="O42" i="1"/>
  <c r="N42" i="1"/>
  <c r="L42" i="1"/>
  <c r="K42" i="1"/>
  <c r="I42" i="1"/>
  <c r="H42" i="1"/>
  <c r="F42" i="1"/>
  <c r="E42" i="1"/>
  <c r="C42" i="1"/>
  <c r="Z41" i="1"/>
  <c r="X41" i="1"/>
  <c r="W41" i="1"/>
  <c r="V41" i="1"/>
  <c r="S41" i="1"/>
  <c r="P41" i="1"/>
  <c r="M41" i="1"/>
  <c r="J41" i="1"/>
  <c r="G41" i="1"/>
  <c r="Z40" i="1"/>
  <c r="X40" i="1"/>
  <c r="Y40" i="1" s="1"/>
  <c r="W40" i="1"/>
  <c r="V40" i="1"/>
  <c r="S40" i="1"/>
  <c r="P40" i="1"/>
  <c r="M40" i="1"/>
  <c r="J40" i="1"/>
  <c r="G40" i="1"/>
  <c r="X39" i="1"/>
  <c r="W39" i="1"/>
  <c r="Z39" i="1" s="1"/>
  <c r="V39" i="1"/>
  <c r="S39" i="1"/>
  <c r="P39" i="1"/>
  <c r="M39" i="1"/>
  <c r="J39" i="1"/>
  <c r="G39" i="1"/>
  <c r="X38" i="1"/>
  <c r="Y38" i="1" s="1"/>
  <c r="W38" i="1"/>
  <c r="Z38" i="1" s="1"/>
  <c r="V38" i="1"/>
  <c r="S38" i="1"/>
  <c r="P38" i="1"/>
  <c r="M38" i="1"/>
  <c r="J38" i="1"/>
  <c r="G38" i="1"/>
  <c r="Z37" i="1"/>
  <c r="X37" i="1"/>
  <c r="W37" i="1"/>
  <c r="V37" i="1"/>
  <c r="S37" i="1"/>
  <c r="P37" i="1"/>
  <c r="M37" i="1"/>
  <c r="J37" i="1"/>
  <c r="G37" i="1"/>
  <c r="Z36" i="1"/>
  <c r="X36" i="1"/>
  <c r="Y36" i="1" s="1"/>
  <c r="W36" i="1"/>
  <c r="V36" i="1"/>
  <c r="S36" i="1"/>
  <c r="P36" i="1"/>
  <c r="M36" i="1"/>
  <c r="J36" i="1"/>
  <c r="G36" i="1"/>
  <c r="X35" i="1"/>
  <c r="W35" i="1"/>
  <c r="Z35" i="1" s="1"/>
  <c r="V35" i="1"/>
  <c r="S35" i="1"/>
  <c r="P35" i="1"/>
  <c r="M35" i="1"/>
  <c r="J35" i="1"/>
  <c r="G35" i="1"/>
  <c r="X34" i="1"/>
  <c r="Y34" i="1" s="1"/>
  <c r="W34" i="1"/>
  <c r="Z34" i="1" s="1"/>
  <c r="V34" i="1"/>
  <c r="S34" i="1"/>
  <c r="P34" i="1"/>
  <c r="M34" i="1"/>
  <c r="J34" i="1"/>
  <c r="G34" i="1"/>
  <c r="Z33" i="1"/>
  <c r="X33" i="1"/>
  <c r="W33" i="1"/>
  <c r="V33" i="1"/>
  <c r="S33" i="1"/>
  <c r="P33" i="1"/>
  <c r="M33" i="1"/>
  <c r="J33" i="1"/>
  <c r="G33" i="1"/>
  <c r="Z32" i="1"/>
  <c r="X32" i="1"/>
  <c r="Y32" i="1" s="1"/>
  <c r="W32" i="1"/>
  <c r="V32" i="1"/>
  <c r="S32" i="1"/>
  <c r="P32" i="1"/>
  <c r="M32" i="1"/>
  <c r="J32" i="1"/>
  <c r="G32" i="1"/>
  <c r="X31" i="1"/>
  <c r="W31" i="1"/>
  <c r="Z31" i="1" s="1"/>
  <c r="V31" i="1"/>
  <c r="S31" i="1"/>
  <c r="P31" i="1"/>
  <c r="M31" i="1"/>
  <c r="J31" i="1"/>
  <c r="G31" i="1"/>
  <c r="X30" i="1"/>
  <c r="Y30" i="1" s="1"/>
  <c r="W30" i="1"/>
  <c r="Z30" i="1" s="1"/>
  <c r="V30" i="1"/>
  <c r="S30" i="1"/>
  <c r="P30" i="1"/>
  <c r="M30" i="1"/>
  <c r="J30" i="1"/>
  <c r="G30" i="1"/>
  <c r="AA29" i="1"/>
  <c r="X29" i="1"/>
  <c r="Y29" i="1" s="1"/>
  <c r="W29" i="1"/>
  <c r="Z29" i="1" s="1"/>
  <c r="V29" i="1"/>
  <c r="S29" i="1"/>
  <c r="P29" i="1"/>
  <c r="M29" i="1"/>
  <c r="J29" i="1"/>
  <c r="G29" i="1"/>
  <c r="X28" i="1"/>
  <c r="AA28" i="1" s="1"/>
  <c r="W28" i="1"/>
  <c r="Z28" i="1" s="1"/>
  <c r="V28" i="1"/>
  <c r="S28" i="1"/>
  <c r="P28" i="1"/>
  <c r="M28" i="1"/>
  <c r="J28" i="1"/>
  <c r="G28" i="1"/>
  <c r="AA27" i="1"/>
  <c r="Y27" i="1"/>
  <c r="X27" i="1"/>
  <c r="W27" i="1"/>
  <c r="Z27" i="1" s="1"/>
  <c r="V27" i="1"/>
  <c r="S27" i="1"/>
  <c r="P27" i="1"/>
  <c r="M27" i="1"/>
  <c r="J27" i="1"/>
  <c r="G27" i="1"/>
  <c r="X26" i="1"/>
  <c r="AA26" i="1" s="1"/>
  <c r="W26" i="1"/>
  <c r="Z26" i="1" s="1"/>
  <c r="V26" i="1"/>
  <c r="S26" i="1"/>
  <c r="P26" i="1"/>
  <c r="M26" i="1"/>
  <c r="J26" i="1"/>
  <c r="G26" i="1"/>
  <c r="AA25" i="1"/>
  <c r="Y25" i="1"/>
  <c r="X25" i="1"/>
  <c r="W25" i="1"/>
  <c r="Z25" i="1" s="1"/>
  <c r="V25" i="1"/>
  <c r="S25" i="1"/>
  <c r="P25" i="1"/>
  <c r="M25" i="1"/>
  <c r="J25" i="1"/>
  <c r="G25" i="1"/>
  <c r="AA24" i="1"/>
  <c r="X24" i="1"/>
  <c r="W24" i="1"/>
  <c r="Y24" i="1" s="1"/>
  <c r="V24" i="1"/>
  <c r="S24" i="1"/>
  <c r="P24" i="1"/>
  <c r="M24" i="1"/>
  <c r="M42" i="1" s="1"/>
  <c r="J24" i="1"/>
  <c r="G24" i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X22" i="1"/>
  <c r="W22" i="1"/>
  <c r="Z22" i="1" s="1"/>
  <c r="V22" i="1"/>
  <c r="S22" i="1"/>
  <c r="P22" i="1"/>
  <c r="M22" i="1"/>
  <c r="J22" i="1"/>
  <c r="G22" i="1"/>
  <c r="X21" i="1"/>
  <c r="W21" i="1"/>
  <c r="Z21" i="1" s="1"/>
  <c r="V21" i="1"/>
  <c r="S21" i="1"/>
  <c r="P21" i="1"/>
  <c r="M21" i="1"/>
  <c r="J21" i="1"/>
  <c r="G21" i="1"/>
  <c r="Z20" i="1"/>
  <c r="X20" i="1"/>
  <c r="AA20" i="1" s="1"/>
  <c r="W20" i="1"/>
  <c r="V20" i="1"/>
  <c r="S20" i="1"/>
  <c r="P20" i="1"/>
  <c r="M20" i="1"/>
  <c r="J20" i="1"/>
  <c r="G20" i="1"/>
  <c r="Z19" i="1"/>
  <c r="X19" i="1"/>
  <c r="Y19" i="1" s="1"/>
  <c r="W19" i="1"/>
  <c r="V19" i="1"/>
  <c r="S19" i="1"/>
  <c r="P19" i="1"/>
  <c r="M19" i="1"/>
  <c r="J19" i="1"/>
  <c r="G19" i="1"/>
  <c r="X18" i="1"/>
  <c r="W18" i="1"/>
  <c r="Z18" i="1" s="1"/>
  <c r="V18" i="1"/>
  <c r="S18" i="1"/>
  <c r="P18" i="1"/>
  <c r="M18" i="1"/>
  <c r="J18" i="1"/>
  <c r="G18" i="1"/>
  <c r="AA17" i="1"/>
  <c r="X17" i="1"/>
  <c r="W17" i="1"/>
  <c r="Z17" i="1" s="1"/>
  <c r="V17" i="1"/>
  <c r="S17" i="1"/>
  <c r="P17" i="1"/>
  <c r="M17" i="1"/>
  <c r="J17" i="1"/>
  <c r="G17" i="1"/>
  <c r="Z16" i="1"/>
  <c r="X16" i="1"/>
  <c r="AA16" i="1" s="1"/>
  <c r="W16" i="1"/>
  <c r="V16" i="1"/>
  <c r="S16" i="1"/>
  <c r="P16" i="1"/>
  <c r="M16" i="1"/>
  <c r="J16" i="1"/>
  <c r="G16" i="1"/>
  <c r="Z15" i="1"/>
  <c r="X15" i="1"/>
  <c r="Y15" i="1" s="1"/>
  <c r="W15" i="1"/>
  <c r="V15" i="1"/>
  <c r="S15" i="1"/>
  <c r="P15" i="1"/>
  <c r="M15" i="1"/>
  <c r="J15" i="1"/>
  <c r="G15" i="1"/>
  <c r="X14" i="1"/>
  <c r="W14" i="1"/>
  <c r="Z14" i="1" s="1"/>
  <c r="V14" i="1"/>
  <c r="S14" i="1"/>
  <c r="P14" i="1"/>
  <c r="M14" i="1"/>
  <c r="J14" i="1"/>
  <c r="G14" i="1"/>
  <c r="AA13" i="1"/>
  <c r="X13" i="1"/>
  <c r="W13" i="1"/>
  <c r="W23" i="1" s="1"/>
  <c r="Z23" i="1" s="1"/>
  <c r="V13" i="1"/>
  <c r="S13" i="1"/>
  <c r="S23" i="1" s="1"/>
  <c r="P13" i="1"/>
  <c r="M13" i="1"/>
  <c r="M23" i="1" s="1"/>
  <c r="J13" i="1"/>
  <c r="G13" i="1"/>
  <c r="G23" i="1" s="1"/>
  <c r="U12" i="1"/>
  <c r="T12" i="1"/>
  <c r="R12" i="1"/>
  <c r="Q12" i="1"/>
  <c r="O12" i="1"/>
  <c r="N12" i="1"/>
  <c r="L12" i="1"/>
  <c r="L72" i="1" s="1"/>
  <c r="L74" i="1" s="1"/>
  <c r="K12" i="1"/>
  <c r="I12" i="1"/>
  <c r="H12" i="1"/>
  <c r="H72" i="1" s="1"/>
  <c r="H74" i="1" s="1"/>
  <c r="F12" i="1"/>
  <c r="E12" i="1"/>
  <c r="C12" i="1"/>
  <c r="AA11" i="1"/>
  <c r="X11" i="1"/>
  <c r="W11" i="1"/>
  <c r="Z11" i="1" s="1"/>
  <c r="V11" i="1"/>
  <c r="S11" i="1"/>
  <c r="P11" i="1"/>
  <c r="M11" i="1"/>
  <c r="J11" i="1"/>
  <c r="G11" i="1"/>
  <c r="AA10" i="1"/>
  <c r="X10" i="1"/>
  <c r="W10" i="1"/>
  <c r="Z10" i="1" s="1"/>
  <c r="V10" i="1"/>
  <c r="S10" i="1"/>
  <c r="P10" i="1"/>
  <c r="M10" i="1"/>
  <c r="J10" i="1"/>
  <c r="G10" i="1"/>
  <c r="AA9" i="1"/>
  <c r="X9" i="1"/>
  <c r="W9" i="1"/>
  <c r="Z9" i="1" s="1"/>
  <c r="V9" i="1"/>
  <c r="S9" i="1"/>
  <c r="P9" i="1"/>
  <c r="M9" i="1"/>
  <c r="J9" i="1"/>
  <c r="G9" i="1"/>
  <c r="X8" i="1"/>
  <c r="AA8" i="1" s="1"/>
  <c r="W8" i="1"/>
  <c r="Z8" i="1" s="1"/>
  <c r="V8" i="1"/>
  <c r="S8" i="1"/>
  <c r="P8" i="1"/>
  <c r="M8" i="1"/>
  <c r="J8" i="1"/>
  <c r="G8" i="1"/>
  <c r="AA7" i="1"/>
  <c r="X7" i="1"/>
  <c r="W7" i="1"/>
  <c r="Z7" i="1" s="1"/>
  <c r="V7" i="1"/>
  <c r="S7" i="1"/>
  <c r="P7" i="1"/>
  <c r="M7" i="1"/>
  <c r="J7" i="1"/>
  <c r="G7" i="1"/>
  <c r="AA6" i="1"/>
  <c r="X6" i="1"/>
  <c r="W6" i="1"/>
  <c r="Z6" i="1" s="1"/>
  <c r="V6" i="1"/>
  <c r="V12" i="1" s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X5" i="1"/>
  <c r="X12" i="1" s="1"/>
  <c r="AA12" i="1" s="1"/>
  <c r="W5" i="1"/>
  <c r="Z5" i="1" s="1"/>
  <c r="V5" i="1"/>
  <c r="S5" i="1"/>
  <c r="P5" i="1"/>
  <c r="P12" i="1" s="1"/>
  <c r="M5" i="1"/>
  <c r="J5" i="1"/>
  <c r="J12" i="1" s="1"/>
  <c r="G5" i="1"/>
  <c r="G12" i="1" l="1"/>
  <c r="S12" i="1"/>
  <c r="AA5" i="1"/>
  <c r="N72" i="1"/>
  <c r="N74" i="1" s="1"/>
  <c r="R72" i="1"/>
  <c r="R74" i="1" s="1"/>
  <c r="Y17" i="1"/>
  <c r="P42" i="1"/>
  <c r="X42" i="1"/>
  <c r="AA42" i="1" s="1"/>
  <c r="Y26" i="1"/>
  <c r="Y28" i="1"/>
  <c r="Y42" i="1" s="1"/>
  <c r="Y31" i="1"/>
  <c r="Y35" i="1"/>
  <c r="Y39" i="1"/>
  <c r="AA44" i="1"/>
  <c r="J53" i="1"/>
  <c r="V53" i="1"/>
  <c r="J57" i="1"/>
  <c r="V57" i="1"/>
  <c r="J66" i="1"/>
  <c r="V66" i="1"/>
  <c r="M64" i="1"/>
  <c r="W64" i="1"/>
  <c r="Z64" i="1" s="1"/>
  <c r="O72" i="1"/>
  <c r="O74" i="1" s="1"/>
  <c r="T72" i="1"/>
  <c r="T74" i="1" s="1"/>
  <c r="G48" i="1"/>
  <c r="S48" i="1"/>
  <c r="Y43" i="1"/>
  <c r="Y45" i="1"/>
  <c r="Y47" i="1"/>
  <c r="M53" i="1"/>
  <c r="W53" i="1"/>
  <c r="Z53" i="1" s="1"/>
  <c r="M66" i="1"/>
  <c r="J71" i="1"/>
  <c r="V71" i="1"/>
  <c r="G71" i="1"/>
  <c r="S71" i="1"/>
  <c r="M12" i="1"/>
  <c r="M72" i="1" s="1"/>
  <c r="M74" i="1" s="1"/>
  <c r="F72" i="1"/>
  <c r="F74" i="1" s="1"/>
  <c r="K72" i="1"/>
  <c r="K74" i="1" s="1"/>
  <c r="J23" i="1"/>
  <c r="J72" i="1" s="1"/>
  <c r="J74" i="1" s="1"/>
  <c r="V23" i="1"/>
  <c r="V72" i="1" s="1"/>
  <c r="V74" i="1" s="1"/>
  <c r="J42" i="1"/>
  <c r="V42" i="1"/>
  <c r="Y33" i="1"/>
  <c r="Y37" i="1"/>
  <c r="Y41" i="1"/>
  <c r="P53" i="1"/>
  <c r="X53" i="1"/>
  <c r="AA53" i="1" s="1"/>
  <c r="P57" i="1"/>
  <c r="P66" i="1"/>
  <c r="X66" i="1"/>
  <c r="AA66" i="1" s="1"/>
  <c r="W12" i="1"/>
  <c r="Y14" i="1"/>
  <c r="Y18" i="1"/>
  <c r="Y8" i="1"/>
  <c r="X23" i="1"/>
  <c r="AA23" i="1" s="1"/>
  <c r="Y13" i="1"/>
  <c r="Y21" i="1"/>
  <c r="AA21" i="1"/>
  <c r="G42" i="1"/>
  <c r="G72" i="1" s="1"/>
  <c r="G74" i="1" s="1"/>
  <c r="S42" i="1"/>
  <c r="S72" i="1" s="1"/>
  <c r="S74" i="1" s="1"/>
  <c r="Y5" i="1"/>
  <c r="Y6" i="1"/>
  <c r="Y7" i="1"/>
  <c r="Y9" i="1"/>
  <c r="Y10" i="1"/>
  <c r="Y11" i="1"/>
  <c r="P23" i="1"/>
  <c r="P72" i="1" s="1"/>
  <c r="P74" i="1" s="1"/>
  <c r="AA15" i="1"/>
  <c r="AA19" i="1"/>
  <c r="E72" i="1"/>
  <c r="E74" i="1" s="1"/>
  <c r="I72" i="1"/>
  <c r="I74" i="1" s="1"/>
  <c r="Q72" i="1"/>
  <c r="Q74" i="1" s="1"/>
  <c r="U72" i="1"/>
  <c r="U74" i="1" s="1"/>
  <c r="Z13" i="1"/>
  <c r="AA14" i="1"/>
  <c r="Y16" i="1"/>
  <c r="AA18" i="1"/>
  <c r="Y20" i="1"/>
  <c r="Y22" i="1"/>
  <c r="AA22" i="1"/>
  <c r="W42" i="1"/>
  <c r="Z42" i="1" s="1"/>
  <c r="Z24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Z43" i="1"/>
  <c r="Y49" i="1"/>
  <c r="Y50" i="1"/>
  <c r="Y51" i="1"/>
  <c r="Y54" i="1"/>
  <c r="Y55" i="1"/>
  <c r="Y56" i="1"/>
  <c r="X57" i="1"/>
  <c r="AA57" i="1" s="1"/>
  <c r="Y65" i="1"/>
  <c r="AA67" i="1"/>
  <c r="X71" i="1"/>
  <c r="AA71" i="1" s="1"/>
  <c r="Y58" i="1"/>
  <c r="Y59" i="1"/>
  <c r="Y60" i="1"/>
  <c r="Y61" i="1"/>
  <c r="Y62" i="1"/>
  <c r="Y63" i="1"/>
  <c r="Y64" i="1"/>
  <c r="W66" i="1"/>
  <c r="Z66" i="1" s="1"/>
  <c r="Y68" i="1"/>
  <c r="Y69" i="1"/>
  <c r="Y70" i="1"/>
  <c r="Y73" i="1"/>
  <c r="AA49" i="1"/>
  <c r="Z68" i="1"/>
  <c r="Y71" i="1" l="1"/>
  <c r="Y48" i="1"/>
  <c r="Y53" i="1"/>
  <c r="W72" i="1"/>
  <c r="Z12" i="1"/>
  <c r="Y57" i="1"/>
  <c r="Y12" i="1"/>
  <c r="Y66" i="1"/>
  <c r="X72" i="1"/>
  <c r="Y23" i="1"/>
  <c r="Y72" i="1" l="1"/>
  <c r="Y74" i="1" s="1"/>
  <c r="AA72" i="1"/>
  <c r="X74" i="1"/>
  <c r="W74" i="1"/>
  <c r="Z72" i="1"/>
  <c r="Z74" i="1" l="1"/>
  <c r="Y78" i="1"/>
  <c r="AA74" i="1"/>
  <c r="Y77" i="1"/>
  <c r="Y82" i="1" s="1"/>
</calcChain>
</file>

<file path=xl/sharedStrings.xml><?xml version="1.0" encoding="utf-8"?>
<sst xmlns="http://schemas.openxmlformats.org/spreadsheetml/2006/main" count="118" uniqueCount="113">
  <si>
    <t>FPPCA FORMAT for the month of  DECEMBER  FY 23-24(APSPDCL)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</si>
  <si>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</si>
  <si>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</si>
  <si>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</si>
  <si>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</si>
  <si>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</si>
  <si>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</si>
  <si>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</si>
  <si>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</si>
  <si>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</si>
  <si>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</si>
  <si>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</si>
  <si>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</si>
  <si>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</si>
  <si>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</si>
  <si>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</si>
  <si>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</si>
  <si>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</si>
  <si>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</si>
  <si>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</si>
  <si>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</si>
  <si>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</si>
  <si>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</si>
  <si>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</si>
  <si>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</si>
  <si>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</si>
  <si>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</si>
  <si>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</si>
  <si>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</si>
  <si>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</si>
  <si>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</si>
  <si>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</si>
  <si>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</si>
  <si>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</si>
  <si>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</si>
  <si>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</si>
  <si>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</si>
  <si>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</si>
  <si>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</si>
  <si>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</si>
  <si>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</si>
  <si>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</si>
  <si>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</si>
  <si>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</si>
  <si>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</si>
  <si>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</si>
  <si>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</si>
  <si>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</si>
  <si>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</si>
  <si>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</si>
  <si>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</si>
  <si>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</si>
  <si>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</si>
  <si>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</si>
  <si>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</si>
  <si>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</si>
  <si>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</si>
  <si>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</si>
  <si>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</si>
  <si>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</si>
  <si>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</si>
  <si>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</si>
  <si>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</si>
  <si>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</si>
  <si>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</si>
  <si>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</si>
  <si>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</si>
  <si>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</si>
  <si>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</si>
  <si>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</si>
  <si>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</si>
  <si>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</si>
  <si>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</si>
  <si>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</si>
  <si>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</si>
  <si>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</si>
  <si>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</si>
  <si>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</si>
  <si>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</si>
  <si>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</si>
  <si>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</si>
  <si>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</si>
  <si>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</si>
  <si>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</si>
  <si>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</si>
  <si>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9"/>
        <rFont val="Cambria"/>
        <family val="2"/>
      </rPr>
      <t>Thermal Powertech
Corporation (SEIL P1)</t>
    </r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</si>
  <si>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</si>
  <si>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</si>
  <si>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</si>
  <si>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</si>
  <si>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</si>
  <si>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</si>
  <si>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</si>
  <si>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</si>
  <si>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</si>
  <si>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</si>
  <si>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
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</si>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</sst>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name val="Arial"/>
      <family val="2"/>
    </font>
    <font>
      <sz val="9"/>
      <name val="Calibri"/>
      <family val="2"/>
      <scheme val="minor"/>
    </font>
    <font>
      <sz val="9"/>
      <name val="Cambria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right" vertical="center"/>
    </xf>
    <xf numFmtId="1" fontId="6" fillId="0" borderId="4" xfId="2" applyNumberFormat="1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10" fontId="12" fillId="0" borderId="4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82"/>
  <sheetViews>
    <sheetView showGridLines="0" tabSelected="1" topLeftCell="I1" zoomScale="115" zoomScaleNormal="115" workbookViewId="0">
      <pane ySplit="4" topLeftCell="A73" activePane="bottomLeft" state="frozen"/>
      <selection activeCell="T80" sqref="T80"/>
      <selection pane="bottomLeft" activeCell="AB71" sqref="AB71"/>
    </sheetView>
  </sheetViews>
  <sheetFormatPr defaultRowHeight="12" x14ac:dyDescent="0.25"/>
  <cols>
    <col min="1" max="1" width="5.5703125" style="11" bestFit="1" customWidth="1"/>
    <col min="2" max="2" width="29.140625" style="11" customWidth="1"/>
    <col min="3" max="3" width="7.85546875" style="11" customWidth="1"/>
    <col min="4" max="4" width="6.7109375" style="11" customWidth="1"/>
    <col min="5" max="5" width="9.42578125" style="11" bestFit="1" customWidth="1"/>
    <col min="6" max="6" width="10.42578125" style="11" bestFit="1" customWidth="1"/>
    <col min="7" max="7" width="9.85546875" style="11" customWidth="1"/>
    <col min="8" max="9" width="9.42578125" style="11" bestFit="1" customWidth="1"/>
    <col min="10" max="10" width="9.28515625" style="11" bestFit="1" customWidth="1"/>
    <col min="11" max="13" width="9.42578125" style="11" bestFit="1" customWidth="1"/>
    <col min="14" max="14" width="6.42578125" style="11" bestFit="1" customWidth="1"/>
    <col min="15" max="15" width="6.5703125" style="11" bestFit="1" customWidth="1"/>
    <col min="16" max="16" width="9" style="11" customWidth="1"/>
    <col min="17" max="17" width="6.42578125" style="11" bestFit="1" customWidth="1"/>
    <col min="18" max="18" width="6.5703125" style="11" bestFit="1" customWidth="1"/>
    <col min="19" max="19" width="10.140625" style="11" customWidth="1"/>
    <col min="20" max="20" width="6.42578125" style="11" bestFit="1" customWidth="1"/>
    <col min="21" max="21" width="7.42578125" style="11" bestFit="1" customWidth="1"/>
    <col min="22" max="22" width="9.7109375" style="11" bestFit="1" customWidth="1"/>
    <col min="23" max="24" width="10.42578125" style="11" bestFit="1" customWidth="1"/>
    <col min="25" max="25" width="9.7109375" style="11" bestFit="1" customWidth="1"/>
    <col min="26" max="26" width="7.7109375" style="11" customWidth="1"/>
    <col min="27" max="27" width="7.85546875" style="11" bestFit="1" customWidth="1"/>
    <col min="28" max="16384" width="9.140625" style="11"/>
  </cols>
  <sheetData>
    <row r="1" spans="1:27" s="1" customFormat="1" ht="38.2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4"/>
    </row>
    <row r="2" spans="1:27" s="3" customFormat="1" ht="25.5" customHeight="1" x14ac:dyDescent="0.25">
      <c r="A2" s="35" t="s">
        <v>1</v>
      </c>
      <c r="B2" s="30" t="s">
        <v>2</v>
      </c>
      <c r="C2" s="30" t="s">
        <v>3</v>
      </c>
      <c r="D2" s="36" t="s">
        <v>4</v>
      </c>
      <c r="E2" s="30" t="s">
        <v>5</v>
      </c>
      <c r="F2" s="30"/>
      <c r="G2" s="30"/>
      <c r="H2" s="35" t="s">
        <v>6</v>
      </c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2">
        <v>10</v>
      </c>
      <c r="AA2" s="2"/>
    </row>
    <row r="3" spans="1:27" s="5" customFormat="1" ht="38.25" customHeight="1" x14ac:dyDescent="0.25">
      <c r="A3" s="35"/>
      <c r="B3" s="30"/>
      <c r="C3" s="30"/>
      <c r="D3" s="36"/>
      <c r="E3" s="30"/>
      <c r="F3" s="30"/>
      <c r="G3" s="30"/>
      <c r="H3" s="30" t="s">
        <v>7</v>
      </c>
      <c r="I3" s="30"/>
      <c r="J3" s="30"/>
      <c r="K3" s="30" t="s">
        <v>8</v>
      </c>
      <c r="L3" s="30"/>
      <c r="M3" s="30"/>
      <c r="N3" s="30" t="s">
        <v>9</v>
      </c>
      <c r="O3" s="30"/>
      <c r="P3" s="30"/>
      <c r="Q3" s="30" t="s">
        <v>10</v>
      </c>
      <c r="R3" s="30"/>
      <c r="S3" s="30"/>
      <c r="T3" s="30" t="s">
        <v>11</v>
      </c>
      <c r="U3" s="30"/>
      <c r="V3" s="30"/>
      <c r="W3" s="30" t="s">
        <v>12</v>
      </c>
      <c r="X3" s="30"/>
      <c r="Y3" s="30"/>
      <c r="Z3" s="4"/>
      <c r="AA3" s="4"/>
    </row>
    <row r="4" spans="1:27" s="5" customFormat="1" ht="37.5" customHeight="1" x14ac:dyDescent="0.25">
      <c r="A4" s="35"/>
      <c r="B4" s="30"/>
      <c r="C4" s="30"/>
      <c r="D4" s="36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27" x14ac:dyDescent="0.25">
      <c r="A5" s="7">
        <v>1</v>
      </c>
      <c r="B5" s="8" t="s">
        <v>36</v>
      </c>
      <c r="C5" s="9">
        <v>1260</v>
      </c>
      <c r="D5" s="10">
        <v>0.40439999999999998</v>
      </c>
      <c r="E5" s="13">
        <v>259.85000000000002</v>
      </c>
      <c r="F5" s="13">
        <v>189.72742653</v>
      </c>
      <c r="G5" s="13">
        <f>F5-E5</f>
        <v>-70.12257347000002</v>
      </c>
      <c r="H5" s="13">
        <v>230.19166666666666</v>
      </c>
      <c r="I5" s="13">
        <v>187.19289741362252</v>
      </c>
      <c r="J5" s="13">
        <f>I5-H5</f>
        <v>-42.998769253044145</v>
      </c>
      <c r="K5" s="13">
        <v>867.899</v>
      </c>
      <c r="L5" s="13">
        <v>832.04103355730012</v>
      </c>
      <c r="M5" s="13">
        <f>L5-K5</f>
        <v>-35.857966442699876</v>
      </c>
      <c r="N5" s="13"/>
      <c r="O5" s="13">
        <v>0</v>
      </c>
      <c r="P5" s="13">
        <f>O5-N5</f>
        <v>0</v>
      </c>
      <c r="Q5" s="13"/>
      <c r="R5" s="13">
        <v>0</v>
      </c>
      <c r="S5" s="13">
        <f>R5-Q5</f>
        <v>0</v>
      </c>
      <c r="T5" s="13"/>
      <c r="U5" s="13">
        <v>0</v>
      </c>
      <c r="V5" s="13">
        <f>U5-T5</f>
        <v>0</v>
      </c>
      <c r="W5" s="13">
        <f>T5+Q5+N5+K5+H5</f>
        <v>1098.0906666666667</v>
      </c>
      <c r="X5" s="13">
        <f>U5+R5+O5+L5+I5</f>
        <v>1019.2339309709226</v>
      </c>
      <c r="Y5" s="13">
        <f>X5-W5</f>
        <v>-78.856735695744078</v>
      </c>
      <c r="Z5" s="27">
        <f>IFERROR(W5/E5,0)</f>
        <v>4.2258636392790709</v>
      </c>
      <c r="AA5" s="27">
        <f>IFERROR(X5/F5,0)</f>
        <v>5.3720959041720819</v>
      </c>
    </row>
    <row r="6" spans="1:27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3">
        <v>115.66</v>
      </c>
      <c r="F6" s="13">
        <v>102.08429260000001</v>
      </c>
      <c r="G6" s="13">
        <f t="shared" ref="G6:G70" si="0">F6-E6</f>
        <v>-13.575707399999985</v>
      </c>
      <c r="H6" s="13">
        <v>97.224999999999994</v>
      </c>
      <c r="I6" s="13">
        <v>101.4926475</v>
      </c>
      <c r="J6" s="13">
        <f t="shared" ref="J6:J70" si="1">I6-H6</f>
        <v>4.2676475000000096</v>
      </c>
      <c r="K6" s="13">
        <v>364.32899999999995</v>
      </c>
      <c r="L6" s="13">
        <v>403.32524270649998</v>
      </c>
      <c r="M6" s="13">
        <f t="shared" ref="M6:M70" si="2">L6-K6</f>
        <v>38.996242706500027</v>
      </c>
      <c r="N6" s="13"/>
      <c r="O6" s="13">
        <v>0</v>
      </c>
      <c r="P6" s="13">
        <f t="shared" ref="P6:P70" si="3">O6-N6</f>
        <v>0</v>
      </c>
      <c r="Q6" s="13"/>
      <c r="R6" s="13">
        <v>0</v>
      </c>
      <c r="S6" s="13">
        <f t="shared" ref="S6:S70" si="4">R6-Q6</f>
        <v>0</v>
      </c>
      <c r="T6" s="13"/>
      <c r="U6" s="13">
        <v>0</v>
      </c>
      <c r="V6" s="13">
        <f t="shared" ref="V6:V70" si="5">U6-T6</f>
        <v>0</v>
      </c>
      <c r="W6" s="13">
        <f t="shared" ref="W6:X70" si="6">T6+Q6+N6+K6+H6</f>
        <v>461.55399999999997</v>
      </c>
      <c r="X6" s="13">
        <f t="shared" si="6"/>
        <v>504.81789020650001</v>
      </c>
      <c r="Y6" s="13">
        <f t="shared" ref="Y6:Y70" si="7">X6-W6</f>
        <v>43.263890206500037</v>
      </c>
      <c r="Z6" s="27">
        <f t="shared" ref="Z6:AA70" si="8">IFERROR(W6/E6,0)</f>
        <v>3.9906104098218917</v>
      </c>
      <c r="AA6" s="27">
        <f t="shared" si="8"/>
        <v>4.9451083741603945</v>
      </c>
    </row>
    <row r="7" spans="1:27" x14ac:dyDescent="0.25">
      <c r="A7" s="7">
        <f t="shared" ref="A7:A70" si="9">A6+1</f>
        <v>3</v>
      </c>
      <c r="B7" s="8" t="s">
        <v>38</v>
      </c>
      <c r="C7" s="9">
        <v>800</v>
      </c>
      <c r="D7" s="10">
        <v>0.40439999999999998</v>
      </c>
      <c r="E7" s="13">
        <v>187.64</v>
      </c>
      <c r="F7" s="13">
        <v>55.980674999999998</v>
      </c>
      <c r="G7" s="13">
        <f t="shared" si="0"/>
        <v>-131.659325</v>
      </c>
      <c r="H7" s="13">
        <v>197.02500000000001</v>
      </c>
      <c r="I7" s="13">
        <v>100.765215</v>
      </c>
      <c r="J7" s="13">
        <f t="shared" si="1"/>
        <v>-96.259785000000008</v>
      </c>
      <c r="K7" s="13">
        <v>577.93119999999999</v>
      </c>
      <c r="L7" s="13">
        <v>172.420479</v>
      </c>
      <c r="M7" s="13">
        <f t="shared" si="2"/>
        <v>-405.51072099999999</v>
      </c>
      <c r="N7" s="13"/>
      <c r="O7" s="13">
        <v>0</v>
      </c>
      <c r="P7" s="13">
        <f t="shared" si="3"/>
        <v>0</v>
      </c>
      <c r="Q7" s="13"/>
      <c r="R7" s="13">
        <v>0</v>
      </c>
      <c r="S7" s="13">
        <f t="shared" si="4"/>
        <v>0</v>
      </c>
      <c r="T7" s="13"/>
      <c r="U7" s="13">
        <v>0</v>
      </c>
      <c r="V7" s="13">
        <f t="shared" si="5"/>
        <v>0</v>
      </c>
      <c r="W7" s="13">
        <f t="shared" si="6"/>
        <v>774.95619999999997</v>
      </c>
      <c r="X7" s="13">
        <f t="shared" si="6"/>
        <v>273.18569400000001</v>
      </c>
      <c r="Y7" s="13">
        <f t="shared" si="7"/>
        <v>-501.77050599999995</v>
      </c>
      <c r="Z7" s="27">
        <f t="shared" si="8"/>
        <v>4.1300159880622473</v>
      </c>
      <c r="AA7" s="27">
        <f t="shared" si="8"/>
        <v>4.8800000000000008</v>
      </c>
    </row>
    <row r="8" spans="1:27" x14ac:dyDescent="0.25">
      <c r="A8" s="7">
        <f t="shared" si="9"/>
        <v>4</v>
      </c>
      <c r="B8" s="8" t="s">
        <v>39</v>
      </c>
      <c r="C8" s="9">
        <v>420</v>
      </c>
      <c r="D8" s="10">
        <v>0.40439999999999998</v>
      </c>
      <c r="E8" s="13">
        <v>0</v>
      </c>
      <c r="F8" s="13">
        <v>87.63609154000001</v>
      </c>
      <c r="G8" s="13">
        <f t="shared" si="0"/>
        <v>87.63609154000001</v>
      </c>
      <c r="H8" s="13">
        <v>74.316666666666677</v>
      </c>
      <c r="I8" s="13">
        <v>94.195455817500005</v>
      </c>
      <c r="J8" s="13">
        <f t="shared" si="1"/>
        <v>19.878789150833327</v>
      </c>
      <c r="K8" s="13">
        <v>0</v>
      </c>
      <c r="L8" s="13">
        <v>392.52845254610003</v>
      </c>
      <c r="M8" s="13">
        <f t="shared" si="2"/>
        <v>392.52845254610003</v>
      </c>
      <c r="N8" s="13"/>
      <c r="O8" s="13">
        <v>0</v>
      </c>
      <c r="P8" s="13">
        <f t="shared" si="3"/>
        <v>0</v>
      </c>
      <c r="Q8" s="13"/>
      <c r="R8" s="13">
        <v>0</v>
      </c>
      <c r="S8" s="13">
        <f t="shared" si="4"/>
        <v>0</v>
      </c>
      <c r="T8" s="13"/>
      <c r="U8" s="13">
        <v>0</v>
      </c>
      <c r="V8" s="13">
        <f t="shared" si="5"/>
        <v>0</v>
      </c>
      <c r="W8" s="13">
        <f t="shared" si="6"/>
        <v>74.316666666666677</v>
      </c>
      <c r="X8" s="13">
        <f t="shared" si="6"/>
        <v>486.7239083636</v>
      </c>
      <c r="Y8" s="13">
        <f t="shared" si="7"/>
        <v>412.40724169693334</v>
      </c>
      <c r="Z8" s="27">
        <f t="shared" si="8"/>
        <v>0</v>
      </c>
      <c r="AA8" s="27">
        <f t="shared" si="8"/>
        <v>5.5539207626739389</v>
      </c>
    </row>
    <row r="9" spans="1:27" x14ac:dyDescent="0.25">
      <c r="A9" s="7">
        <f t="shared" si="9"/>
        <v>5</v>
      </c>
      <c r="B9" s="8" t="s">
        <v>40</v>
      </c>
      <c r="C9" s="9">
        <v>420</v>
      </c>
      <c r="D9" s="10">
        <v>0.40439999999999998</v>
      </c>
      <c r="E9" s="13">
        <v>0</v>
      </c>
      <c r="F9" s="13">
        <v>54.467446719999998</v>
      </c>
      <c r="G9" s="13">
        <f t="shared" si="0"/>
        <v>54.467446719999998</v>
      </c>
      <c r="H9" s="13">
        <v>86.941666666666663</v>
      </c>
      <c r="I9" s="13">
        <v>62.820077854791244</v>
      </c>
      <c r="J9" s="13">
        <f t="shared" si="1"/>
        <v>-24.121588811875419</v>
      </c>
      <c r="K9" s="13">
        <v>0</v>
      </c>
      <c r="L9" s="13">
        <v>243.96367074290001</v>
      </c>
      <c r="M9" s="13">
        <f t="shared" si="2"/>
        <v>243.96367074290001</v>
      </c>
      <c r="N9" s="13"/>
      <c r="O9" s="13">
        <v>0</v>
      </c>
      <c r="P9" s="13">
        <f t="shared" si="3"/>
        <v>0</v>
      </c>
      <c r="Q9" s="13"/>
      <c r="R9" s="13">
        <v>0</v>
      </c>
      <c r="S9" s="13">
        <f t="shared" si="4"/>
        <v>0</v>
      </c>
      <c r="T9" s="13"/>
      <c r="U9" s="13">
        <v>0</v>
      </c>
      <c r="V9" s="13">
        <f t="shared" si="5"/>
        <v>0</v>
      </c>
      <c r="W9" s="13">
        <f t="shared" si="6"/>
        <v>86.941666666666663</v>
      </c>
      <c r="X9" s="13">
        <f t="shared" si="6"/>
        <v>306.78374859769127</v>
      </c>
      <c r="Y9" s="13">
        <f t="shared" si="7"/>
        <v>219.84208193102461</v>
      </c>
      <c r="Z9" s="27">
        <f t="shared" si="8"/>
        <v>0</v>
      </c>
      <c r="AA9" s="27">
        <f t="shared" si="8"/>
        <v>5.6324238985309885</v>
      </c>
    </row>
    <row r="10" spans="1:27" x14ac:dyDescent="0.25">
      <c r="A10" s="7">
        <f t="shared" si="9"/>
        <v>6</v>
      </c>
      <c r="B10" s="8" t="s">
        <v>41</v>
      </c>
      <c r="C10" s="9">
        <v>210</v>
      </c>
      <c r="D10" s="10">
        <v>0.40439999999999998</v>
      </c>
      <c r="E10" s="13">
        <v>0</v>
      </c>
      <c r="F10" s="13">
        <v>49.573365200000005</v>
      </c>
      <c r="G10" s="13">
        <f t="shared" si="0"/>
        <v>49.573365200000005</v>
      </c>
      <c r="H10" s="13">
        <v>53.2</v>
      </c>
      <c r="I10" s="13">
        <v>60.443666947800004</v>
      </c>
      <c r="J10" s="13">
        <f t="shared" si="1"/>
        <v>7.2436669478000013</v>
      </c>
      <c r="K10" s="13">
        <v>0</v>
      </c>
      <c r="L10" s="13">
        <v>222.04272218190002</v>
      </c>
      <c r="M10" s="13">
        <f t="shared" si="2"/>
        <v>222.04272218190002</v>
      </c>
      <c r="N10" s="13"/>
      <c r="O10" s="13">
        <v>0</v>
      </c>
      <c r="P10" s="13">
        <f t="shared" si="3"/>
        <v>0</v>
      </c>
      <c r="Q10" s="13"/>
      <c r="R10" s="13">
        <v>0</v>
      </c>
      <c r="S10" s="13">
        <f t="shared" si="4"/>
        <v>0</v>
      </c>
      <c r="T10" s="13"/>
      <c r="U10" s="13">
        <v>0</v>
      </c>
      <c r="V10" s="13">
        <f t="shared" si="5"/>
        <v>0</v>
      </c>
      <c r="W10" s="13">
        <f t="shared" si="6"/>
        <v>53.2</v>
      </c>
      <c r="X10" s="13">
        <f t="shared" si="6"/>
        <v>282.4863891297</v>
      </c>
      <c r="Y10" s="13">
        <f t="shared" si="7"/>
        <v>229.28638912970001</v>
      </c>
      <c r="Z10" s="27">
        <f t="shared" si="8"/>
        <v>0</v>
      </c>
      <c r="AA10" s="27">
        <f t="shared" si="8"/>
        <v>5.6983500714553061</v>
      </c>
    </row>
    <row r="11" spans="1:27" x14ac:dyDescent="0.25">
      <c r="A11" s="7">
        <f t="shared" si="9"/>
        <v>7</v>
      </c>
      <c r="B11" s="8" t="s">
        <v>42</v>
      </c>
      <c r="C11" s="9">
        <v>600</v>
      </c>
      <c r="D11" s="10">
        <v>0.40439999999999998</v>
      </c>
      <c r="E11" s="13">
        <v>0</v>
      </c>
      <c r="F11" s="13">
        <v>105.21752360000001</v>
      </c>
      <c r="G11" s="13">
        <f t="shared" si="0"/>
        <v>105.21752360000001</v>
      </c>
      <c r="H11" s="13">
        <v>219.67500000000001</v>
      </c>
      <c r="I11" s="13">
        <v>197.90692298939999</v>
      </c>
      <c r="J11" s="13">
        <f t="shared" si="1"/>
        <v>-21.768077010600024</v>
      </c>
      <c r="K11" s="13">
        <v>0</v>
      </c>
      <c r="L11" s="13">
        <v>445.65857302030003</v>
      </c>
      <c r="M11" s="13">
        <f t="shared" si="2"/>
        <v>445.65857302030003</v>
      </c>
      <c r="N11" s="13"/>
      <c r="O11" s="13">
        <v>0</v>
      </c>
      <c r="P11" s="13">
        <f t="shared" si="3"/>
        <v>0</v>
      </c>
      <c r="Q11" s="13"/>
      <c r="R11" s="13">
        <v>0</v>
      </c>
      <c r="S11" s="13">
        <f t="shared" si="4"/>
        <v>0</v>
      </c>
      <c r="T11" s="13"/>
      <c r="U11" s="13">
        <v>0</v>
      </c>
      <c r="V11" s="13">
        <f t="shared" si="5"/>
        <v>0</v>
      </c>
      <c r="W11" s="13">
        <f t="shared" si="6"/>
        <v>219.67500000000001</v>
      </c>
      <c r="X11" s="13">
        <f t="shared" si="6"/>
        <v>643.56549600970004</v>
      </c>
      <c r="Y11" s="13">
        <f t="shared" si="7"/>
        <v>423.89049600970003</v>
      </c>
      <c r="Z11" s="27">
        <f t="shared" si="8"/>
        <v>0</v>
      </c>
      <c r="AA11" s="27">
        <f t="shared" si="8"/>
        <v>6.1165238830017472</v>
      </c>
    </row>
    <row r="12" spans="1:27" x14ac:dyDescent="0.25">
      <c r="A12" s="7">
        <f t="shared" si="9"/>
        <v>8</v>
      </c>
      <c r="B12" s="12" t="s">
        <v>43</v>
      </c>
      <c r="C12" s="9">
        <f>SUM(C5:C11)</f>
        <v>4210</v>
      </c>
      <c r="D12" s="10">
        <v>0.40439999999999998</v>
      </c>
      <c r="E12" s="13">
        <f>SUM(E5:E11)</f>
        <v>563.15</v>
      </c>
      <c r="F12" s="13">
        <f t="shared" ref="F12:Y12" si="10">SUM(F5:F11)</f>
        <v>644.68682119000005</v>
      </c>
      <c r="G12" s="13">
        <f t="shared" si="10"/>
        <v>81.53682119000004</v>
      </c>
      <c r="H12" s="13">
        <f t="shared" si="10"/>
        <v>958.57500000000005</v>
      </c>
      <c r="I12" s="13">
        <f t="shared" si="10"/>
        <v>804.8168835231138</v>
      </c>
      <c r="J12" s="13">
        <f t="shared" si="10"/>
        <v>-153.75811647688627</v>
      </c>
      <c r="K12" s="13">
        <f t="shared" si="10"/>
        <v>1810.1592000000001</v>
      </c>
      <c r="L12" s="13">
        <f t="shared" si="10"/>
        <v>2711.9801737550001</v>
      </c>
      <c r="M12" s="13">
        <f t="shared" si="10"/>
        <v>901.8209737550003</v>
      </c>
      <c r="N12" s="13">
        <f t="shared" si="10"/>
        <v>0</v>
      </c>
      <c r="O12" s="13">
        <f t="shared" si="10"/>
        <v>0</v>
      </c>
      <c r="P12" s="13">
        <f t="shared" si="10"/>
        <v>0</v>
      </c>
      <c r="Q12" s="13">
        <f t="shared" si="10"/>
        <v>0</v>
      </c>
      <c r="R12" s="13">
        <f t="shared" si="10"/>
        <v>0</v>
      </c>
      <c r="S12" s="13">
        <f t="shared" si="10"/>
        <v>0</v>
      </c>
      <c r="T12" s="13">
        <f t="shared" si="10"/>
        <v>0</v>
      </c>
      <c r="U12" s="13">
        <f t="shared" si="10"/>
        <v>0</v>
      </c>
      <c r="V12" s="13">
        <f t="shared" si="10"/>
        <v>0</v>
      </c>
      <c r="W12" s="13">
        <f t="shared" si="10"/>
        <v>2768.7341999999999</v>
      </c>
      <c r="X12" s="13">
        <f t="shared" si="10"/>
        <v>3516.7970572781137</v>
      </c>
      <c r="Y12" s="13">
        <f t="shared" si="10"/>
        <v>748.06285727811405</v>
      </c>
      <c r="Z12" s="27">
        <f t="shared" si="8"/>
        <v>4.9165128296191067</v>
      </c>
      <c r="AA12" s="27">
        <f t="shared" si="8"/>
        <v>5.4550472286475582</v>
      </c>
    </row>
    <row r="13" spans="1:27" x14ac:dyDescent="0.25">
      <c r="A13" s="7">
        <f t="shared" si="9"/>
        <v>9</v>
      </c>
      <c r="B13" s="8" t="s">
        <v>44</v>
      </c>
      <c r="C13" s="9">
        <v>770</v>
      </c>
      <c r="D13" s="10">
        <v>0.40439999999999998</v>
      </c>
      <c r="E13" s="13">
        <v>13.38</v>
      </c>
      <c r="F13" s="13">
        <v>-7.21107E-2</v>
      </c>
      <c r="G13" s="13">
        <f t="shared" si="0"/>
        <v>-13.4521107</v>
      </c>
      <c r="H13" s="13">
        <v>78.066666666666677</v>
      </c>
      <c r="I13" s="13">
        <v>81.40215666666667</v>
      </c>
      <c r="J13" s="13">
        <f t="shared" si="1"/>
        <v>3.335489999999993</v>
      </c>
      <c r="K13" s="13">
        <v>0</v>
      </c>
      <c r="L13" s="13">
        <v>0</v>
      </c>
      <c r="M13" s="13">
        <f t="shared" si="2"/>
        <v>0</v>
      </c>
      <c r="N13" s="13"/>
      <c r="O13" s="13">
        <v>0</v>
      </c>
      <c r="P13" s="13">
        <f t="shared" si="3"/>
        <v>0</v>
      </c>
      <c r="Q13" s="13"/>
      <c r="R13" s="13">
        <v>0</v>
      </c>
      <c r="S13" s="13">
        <f t="shared" si="4"/>
        <v>0</v>
      </c>
      <c r="T13" s="13"/>
      <c r="U13" s="13">
        <v>0</v>
      </c>
      <c r="V13" s="13">
        <f t="shared" si="5"/>
        <v>0</v>
      </c>
      <c r="W13" s="13">
        <f t="shared" si="6"/>
        <v>78.066666666666677</v>
      </c>
      <c r="X13" s="13">
        <f t="shared" si="6"/>
        <v>81.40215666666667</v>
      </c>
      <c r="Y13" s="13">
        <f t="shared" si="7"/>
        <v>3.335489999999993</v>
      </c>
      <c r="Z13" s="27">
        <f t="shared" si="8"/>
        <v>5.8345789735924267</v>
      </c>
      <c r="AA13" s="27">
        <f t="shared" si="8"/>
        <v>-1128.8499025341132</v>
      </c>
    </row>
    <row r="14" spans="1:27" x14ac:dyDescent="0.25">
      <c r="A14" s="7">
        <f t="shared" si="9"/>
        <v>10</v>
      </c>
      <c r="B14" s="8" t="s">
        <v>45</v>
      </c>
      <c r="C14" s="9">
        <v>90</v>
      </c>
      <c r="D14" s="10">
        <v>0.40439999999999998</v>
      </c>
      <c r="E14" s="13">
        <v>6.71</v>
      </c>
      <c r="F14" s="13">
        <v>-1.0488944100000001E-2</v>
      </c>
      <c r="G14" s="13">
        <f t="shared" si="0"/>
        <v>-6.7204889440999995</v>
      </c>
      <c r="H14" s="13">
        <v>8.9666666666666668</v>
      </c>
      <c r="I14" s="13">
        <v>9.3511974999999996</v>
      </c>
      <c r="J14" s="13">
        <f t="shared" si="1"/>
        <v>0.38453083333333282</v>
      </c>
      <c r="K14" s="13">
        <v>0</v>
      </c>
      <c r="L14" s="13">
        <v>0</v>
      </c>
      <c r="M14" s="13">
        <f t="shared" si="2"/>
        <v>0</v>
      </c>
      <c r="N14" s="13"/>
      <c r="O14" s="13">
        <v>0</v>
      </c>
      <c r="P14" s="13">
        <f t="shared" si="3"/>
        <v>0</v>
      </c>
      <c r="Q14" s="13"/>
      <c r="R14" s="13">
        <v>0</v>
      </c>
      <c r="S14" s="13">
        <f t="shared" si="4"/>
        <v>0</v>
      </c>
      <c r="T14" s="13"/>
      <c r="U14" s="13">
        <v>0</v>
      </c>
      <c r="V14" s="13">
        <f t="shared" si="5"/>
        <v>0</v>
      </c>
      <c r="W14" s="13">
        <f t="shared" si="6"/>
        <v>8.9666666666666668</v>
      </c>
      <c r="X14" s="13">
        <f t="shared" si="6"/>
        <v>9.3511974999999996</v>
      </c>
      <c r="Y14" s="13">
        <f t="shared" si="7"/>
        <v>0.38453083333333282</v>
      </c>
      <c r="Z14" s="27">
        <f t="shared" si="8"/>
        <v>1.336313959264779</v>
      </c>
      <c r="AA14" s="27">
        <f t="shared" si="8"/>
        <v>-891.52896715313784</v>
      </c>
    </row>
    <row r="15" spans="1:27" x14ac:dyDescent="0.25">
      <c r="A15" s="7">
        <f t="shared" si="9"/>
        <v>11</v>
      </c>
      <c r="B15" s="8" t="s">
        <v>46</v>
      </c>
      <c r="C15" s="9">
        <v>50</v>
      </c>
      <c r="D15" s="10">
        <v>0.40439999999999998</v>
      </c>
      <c r="E15" s="13">
        <v>6.41</v>
      </c>
      <c r="F15" s="13">
        <v>-2.606106E-2</v>
      </c>
      <c r="G15" s="13">
        <f t="shared" si="0"/>
        <v>-6.4360610600000001</v>
      </c>
      <c r="H15" s="13">
        <v>16.666666666666668</v>
      </c>
      <c r="I15" s="13">
        <v>17.381068333333332</v>
      </c>
      <c r="J15" s="13">
        <f t="shared" si="1"/>
        <v>0.71440166666666371</v>
      </c>
      <c r="K15" s="13">
        <v>0</v>
      </c>
      <c r="L15" s="13">
        <v>0</v>
      </c>
      <c r="M15" s="13">
        <f t="shared" si="2"/>
        <v>0</v>
      </c>
      <c r="N15" s="13"/>
      <c r="O15" s="13">
        <v>0</v>
      </c>
      <c r="P15" s="13">
        <f t="shared" si="3"/>
        <v>0</v>
      </c>
      <c r="Q15" s="13"/>
      <c r="R15" s="13">
        <v>0</v>
      </c>
      <c r="S15" s="13">
        <f t="shared" si="4"/>
        <v>0</v>
      </c>
      <c r="T15" s="13"/>
      <c r="U15" s="13">
        <v>0</v>
      </c>
      <c r="V15" s="13">
        <f t="shared" si="5"/>
        <v>0</v>
      </c>
      <c r="W15" s="13">
        <f t="shared" si="6"/>
        <v>16.666666666666668</v>
      </c>
      <c r="X15" s="13">
        <f t="shared" si="6"/>
        <v>17.381068333333332</v>
      </c>
      <c r="Y15" s="13">
        <f t="shared" si="7"/>
        <v>0.71440166666666371</v>
      </c>
      <c r="Z15" s="27">
        <f t="shared" si="8"/>
        <v>2.6001040041601664</v>
      </c>
      <c r="AA15" s="27">
        <f t="shared" si="8"/>
        <v>-666.93635382955767</v>
      </c>
    </row>
    <row r="16" spans="1:27" x14ac:dyDescent="0.25">
      <c r="A16" s="7">
        <f t="shared" si="9"/>
        <v>12</v>
      </c>
      <c r="B16" s="8" t="s">
        <v>47</v>
      </c>
      <c r="C16" s="31">
        <v>725</v>
      </c>
      <c r="D16" s="10">
        <v>0.40439999999999998</v>
      </c>
      <c r="E16" s="13">
        <v>17.510000000000002</v>
      </c>
      <c r="F16" s="13">
        <v>14.2580784584</v>
      </c>
      <c r="G16" s="13">
        <f t="shared" si="0"/>
        <v>-3.2519215416000016</v>
      </c>
      <c r="H16" s="13">
        <v>84.841666666666669</v>
      </c>
      <c r="I16" s="13">
        <v>29.287501241379314</v>
      </c>
      <c r="J16" s="13">
        <f t="shared" si="1"/>
        <v>-55.554165425287351</v>
      </c>
      <c r="K16" s="13">
        <v>0</v>
      </c>
      <c r="L16" s="13">
        <v>0</v>
      </c>
      <c r="M16" s="13">
        <f t="shared" si="2"/>
        <v>0</v>
      </c>
      <c r="N16" s="13"/>
      <c r="O16" s="13">
        <v>0</v>
      </c>
      <c r="P16" s="13">
        <f t="shared" si="3"/>
        <v>0</v>
      </c>
      <c r="Q16" s="13"/>
      <c r="R16" s="13">
        <v>0</v>
      </c>
      <c r="S16" s="13">
        <f t="shared" si="4"/>
        <v>0</v>
      </c>
      <c r="T16" s="13"/>
      <c r="U16" s="13">
        <v>0</v>
      </c>
      <c r="V16" s="13">
        <f t="shared" si="5"/>
        <v>0</v>
      </c>
      <c r="W16" s="13">
        <f t="shared" si="6"/>
        <v>84.841666666666669</v>
      </c>
      <c r="X16" s="13">
        <f t="shared" si="6"/>
        <v>29.287501241379314</v>
      </c>
      <c r="Y16" s="13">
        <f t="shared" si="7"/>
        <v>-55.554165425287351</v>
      </c>
      <c r="Z16" s="27">
        <f t="shared" si="8"/>
        <v>4.8453264801066052</v>
      </c>
      <c r="AA16" s="27">
        <f t="shared" si="8"/>
        <v>2.0540987571943736</v>
      </c>
    </row>
    <row r="17" spans="1:27" x14ac:dyDescent="0.25">
      <c r="A17" s="7">
        <f t="shared" si="9"/>
        <v>13</v>
      </c>
      <c r="B17" s="8" t="s">
        <v>48</v>
      </c>
      <c r="C17" s="31"/>
      <c r="D17" s="10">
        <v>0.40439999999999998</v>
      </c>
      <c r="E17" s="13">
        <v>41.07</v>
      </c>
      <c r="F17" s="13">
        <v>37.899851040500003</v>
      </c>
      <c r="G17" s="13">
        <f t="shared" si="0"/>
        <v>-3.170148959499997</v>
      </c>
      <c r="H17" s="13">
        <v>0</v>
      </c>
      <c r="I17" s="13">
        <v>56.134377379310344</v>
      </c>
      <c r="J17" s="13">
        <f t="shared" si="1"/>
        <v>56.134377379310344</v>
      </c>
      <c r="K17" s="13">
        <v>0</v>
      </c>
      <c r="L17" s="13">
        <v>0</v>
      </c>
      <c r="M17" s="13">
        <f t="shared" si="2"/>
        <v>0</v>
      </c>
      <c r="N17" s="13"/>
      <c r="O17" s="13">
        <v>0</v>
      </c>
      <c r="P17" s="13">
        <f t="shared" si="3"/>
        <v>0</v>
      </c>
      <c r="Q17" s="13"/>
      <c r="R17" s="13">
        <v>0</v>
      </c>
      <c r="S17" s="13">
        <f t="shared" si="4"/>
        <v>0</v>
      </c>
      <c r="T17" s="13"/>
      <c r="U17" s="13">
        <v>0</v>
      </c>
      <c r="V17" s="13">
        <f t="shared" si="5"/>
        <v>0</v>
      </c>
      <c r="W17" s="13">
        <f t="shared" si="6"/>
        <v>0</v>
      </c>
      <c r="X17" s="13">
        <f t="shared" si="6"/>
        <v>56.134377379310344</v>
      </c>
      <c r="Y17" s="13">
        <f t="shared" si="7"/>
        <v>56.134377379310344</v>
      </c>
      <c r="Z17" s="27">
        <f t="shared" si="8"/>
        <v>0</v>
      </c>
      <c r="AA17" s="27">
        <f t="shared" si="8"/>
        <v>1.481123957962917</v>
      </c>
    </row>
    <row r="18" spans="1:27" x14ac:dyDescent="0.25">
      <c r="A18" s="7">
        <f t="shared" si="9"/>
        <v>14</v>
      </c>
      <c r="B18" s="8" t="s">
        <v>49</v>
      </c>
      <c r="C18" s="31"/>
      <c r="D18" s="10">
        <v>0.40439999999999998</v>
      </c>
      <c r="E18" s="13">
        <v>3.87</v>
      </c>
      <c r="F18" s="13">
        <v>4.5625291724000006</v>
      </c>
      <c r="G18" s="13">
        <f t="shared" si="0"/>
        <v>0.69252917240000045</v>
      </c>
      <c r="H18" s="13">
        <v>0</v>
      </c>
      <c r="I18" s="13">
        <v>3.0507813793103447</v>
      </c>
      <c r="J18" s="13">
        <f t="shared" si="1"/>
        <v>3.0507813793103447</v>
      </c>
      <c r="K18" s="13">
        <v>0</v>
      </c>
      <c r="L18" s="13">
        <v>0</v>
      </c>
      <c r="M18" s="13">
        <f t="shared" si="2"/>
        <v>0</v>
      </c>
      <c r="N18" s="13"/>
      <c r="O18" s="13">
        <v>0</v>
      </c>
      <c r="P18" s="13">
        <f t="shared" si="3"/>
        <v>0</v>
      </c>
      <c r="Q18" s="13"/>
      <c r="R18" s="13">
        <v>0</v>
      </c>
      <c r="S18" s="13">
        <f t="shared" si="4"/>
        <v>0</v>
      </c>
      <c r="T18" s="13"/>
      <c r="U18" s="13">
        <v>0</v>
      </c>
      <c r="V18" s="13">
        <f t="shared" si="5"/>
        <v>0</v>
      </c>
      <c r="W18" s="13">
        <f t="shared" si="6"/>
        <v>0</v>
      </c>
      <c r="X18" s="13">
        <f t="shared" si="6"/>
        <v>3.0507813793103447</v>
      </c>
      <c r="Y18" s="13">
        <f t="shared" si="7"/>
        <v>3.0507813793103447</v>
      </c>
      <c r="Z18" s="27">
        <f t="shared" si="8"/>
        <v>0</v>
      </c>
      <c r="AA18" s="27">
        <f t="shared" si="8"/>
        <v>0.66866013652369916</v>
      </c>
    </row>
    <row r="19" spans="1:27" x14ac:dyDescent="0.25">
      <c r="A19" s="7">
        <f t="shared" si="9"/>
        <v>15</v>
      </c>
      <c r="B19" s="8" t="s">
        <v>50</v>
      </c>
      <c r="C19" s="9">
        <v>20</v>
      </c>
      <c r="D19" s="10">
        <v>0.40439999999999998</v>
      </c>
      <c r="E19" s="13">
        <v>0.36</v>
      </c>
      <c r="F19" s="13">
        <v>-1.3216921400000001E-2</v>
      </c>
      <c r="G19" s="13">
        <f t="shared" si="0"/>
        <v>-0.37321692140000001</v>
      </c>
      <c r="H19" s="13">
        <v>4.6416666666666666</v>
      </c>
      <c r="I19" s="13">
        <v>4.8425216666666673</v>
      </c>
      <c r="J19" s="13">
        <f t="shared" si="1"/>
        <v>0.20085500000000067</v>
      </c>
      <c r="K19" s="13">
        <v>0</v>
      </c>
      <c r="L19" s="13">
        <v>0</v>
      </c>
      <c r="M19" s="13">
        <f t="shared" si="2"/>
        <v>0</v>
      </c>
      <c r="N19" s="13"/>
      <c r="O19" s="13">
        <v>0</v>
      </c>
      <c r="P19" s="13">
        <f t="shared" si="3"/>
        <v>0</v>
      </c>
      <c r="Q19" s="13"/>
      <c r="R19" s="13">
        <v>0</v>
      </c>
      <c r="S19" s="13">
        <f t="shared" si="4"/>
        <v>0</v>
      </c>
      <c r="T19" s="13"/>
      <c r="U19" s="13">
        <v>0</v>
      </c>
      <c r="V19" s="13">
        <f t="shared" si="5"/>
        <v>0</v>
      </c>
      <c r="W19" s="13">
        <f t="shared" si="6"/>
        <v>4.6416666666666666</v>
      </c>
      <c r="X19" s="13">
        <f t="shared" si="6"/>
        <v>4.8425216666666673</v>
      </c>
      <c r="Y19" s="13">
        <f t="shared" si="7"/>
        <v>0.20085500000000067</v>
      </c>
      <c r="Z19" s="27">
        <f t="shared" si="8"/>
        <v>12.893518518518519</v>
      </c>
      <c r="AA19" s="27">
        <f t="shared" si="8"/>
        <v>-366.38802033480101</v>
      </c>
    </row>
    <row r="20" spans="1:27" x14ac:dyDescent="0.25">
      <c r="A20" s="7">
        <f t="shared" si="9"/>
        <v>16</v>
      </c>
      <c r="B20" s="8" t="s">
        <v>51</v>
      </c>
      <c r="C20" s="9">
        <v>1</v>
      </c>
      <c r="D20" s="10">
        <v>0.40439999999999998</v>
      </c>
      <c r="E20" s="13">
        <v>0.11</v>
      </c>
      <c r="F20" s="13">
        <v>7.2764335000000013E-2</v>
      </c>
      <c r="G20" s="13">
        <f t="shared" si="0"/>
        <v>-3.7235664999999987E-2</v>
      </c>
      <c r="H20" s="13">
        <v>0.63333333333333341</v>
      </c>
      <c r="I20" s="13">
        <v>0.66066333333333338</v>
      </c>
      <c r="J20" s="13">
        <f t="shared" si="1"/>
        <v>2.7329999999999965E-2</v>
      </c>
      <c r="K20" s="13">
        <v>0</v>
      </c>
      <c r="L20" s="13">
        <v>0</v>
      </c>
      <c r="M20" s="13">
        <f t="shared" si="2"/>
        <v>0</v>
      </c>
      <c r="N20" s="13"/>
      <c r="O20" s="13">
        <v>0</v>
      </c>
      <c r="P20" s="13">
        <f t="shared" si="3"/>
        <v>0</v>
      </c>
      <c r="Q20" s="13"/>
      <c r="R20" s="13">
        <v>0</v>
      </c>
      <c r="S20" s="13">
        <f t="shared" si="4"/>
        <v>0</v>
      </c>
      <c r="T20" s="13"/>
      <c r="U20" s="13">
        <v>0</v>
      </c>
      <c r="V20" s="13">
        <f t="shared" si="5"/>
        <v>0</v>
      </c>
      <c r="W20" s="13">
        <f t="shared" si="6"/>
        <v>0.63333333333333341</v>
      </c>
      <c r="X20" s="13">
        <f t="shared" si="6"/>
        <v>0.66066333333333338</v>
      </c>
      <c r="Y20" s="13">
        <f t="shared" si="7"/>
        <v>2.7329999999999965E-2</v>
      </c>
      <c r="Z20" s="27">
        <f t="shared" si="8"/>
        <v>5.7575757575757587</v>
      </c>
      <c r="AA20" s="27">
        <f t="shared" si="8"/>
        <v>9.0794938665121219</v>
      </c>
    </row>
    <row r="21" spans="1:27" x14ac:dyDescent="0.25">
      <c r="A21" s="7">
        <f t="shared" si="9"/>
        <v>17</v>
      </c>
      <c r="B21" s="8" t="s">
        <v>52</v>
      </c>
      <c r="C21" s="31">
        <v>117.6</v>
      </c>
      <c r="D21" s="10">
        <v>0.40439999999999998</v>
      </c>
      <c r="E21" s="13">
        <v>11.08</v>
      </c>
      <c r="F21" s="13">
        <v>20.06878734</v>
      </c>
      <c r="G21" s="13">
        <f t="shared" si="0"/>
        <v>8.98878734</v>
      </c>
      <c r="H21" s="13">
        <v>22.866666666666667</v>
      </c>
      <c r="I21" s="13">
        <v>14.146605508474577</v>
      </c>
      <c r="J21" s="13">
        <f t="shared" si="1"/>
        <v>-8.7200611581920899</v>
      </c>
      <c r="K21" s="13">
        <v>0</v>
      </c>
      <c r="L21" s="13">
        <v>0</v>
      </c>
      <c r="M21" s="13">
        <f t="shared" si="2"/>
        <v>0</v>
      </c>
      <c r="N21" s="13"/>
      <c r="O21" s="13">
        <v>0</v>
      </c>
      <c r="P21" s="13">
        <f t="shared" si="3"/>
        <v>0</v>
      </c>
      <c r="Q21" s="13"/>
      <c r="R21" s="13">
        <v>0</v>
      </c>
      <c r="S21" s="13">
        <f t="shared" si="4"/>
        <v>0</v>
      </c>
      <c r="T21" s="13"/>
      <c r="U21" s="13">
        <v>0</v>
      </c>
      <c r="V21" s="13">
        <f t="shared" si="5"/>
        <v>0</v>
      </c>
      <c r="W21" s="13">
        <f t="shared" si="6"/>
        <v>22.866666666666667</v>
      </c>
      <c r="X21" s="13">
        <f t="shared" si="6"/>
        <v>14.146605508474577</v>
      </c>
      <c r="Y21" s="13">
        <f t="shared" si="7"/>
        <v>-8.7200611581920899</v>
      </c>
      <c r="Z21" s="27">
        <f t="shared" si="8"/>
        <v>2.0637785800240676</v>
      </c>
      <c r="AA21" s="27">
        <f t="shared" si="8"/>
        <v>0.70490584552053837</v>
      </c>
    </row>
    <row r="22" spans="1:27" x14ac:dyDescent="0.25">
      <c r="A22" s="7">
        <f t="shared" si="9"/>
        <v>18</v>
      </c>
      <c r="B22" s="8" t="s">
        <v>53</v>
      </c>
      <c r="C22" s="31"/>
      <c r="D22" s="10">
        <v>0.40439999999999998</v>
      </c>
      <c r="E22" s="13">
        <v>6.13</v>
      </c>
      <c r="F22" s="13">
        <v>2.8918920900000002</v>
      </c>
      <c r="G22" s="13">
        <f t="shared" si="0"/>
        <v>-3.2381079099999996</v>
      </c>
      <c r="H22" s="13">
        <v>0</v>
      </c>
      <c r="I22" s="13">
        <v>9.7005294915254243</v>
      </c>
      <c r="J22" s="13">
        <f t="shared" si="1"/>
        <v>9.7005294915254243</v>
      </c>
      <c r="K22" s="13">
        <v>0</v>
      </c>
      <c r="L22" s="13">
        <v>0</v>
      </c>
      <c r="M22" s="13">
        <f t="shared" si="2"/>
        <v>0</v>
      </c>
      <c r="N22" s="13"/>
      <c r="O22" s="13">
        <v>0</v>
      </c>
      <c r="P22" s="13">
        <f t="shared" si="3"/>
        <v>0</v>
      </c>
      <c r="Q22" s="13"/>
      <c r="R22" s="13">
        <v>0</v>
      </c>
      <c r="S22" s="13">
        <f t="shared" si="4"/>
        <v>0</v>
      </c>
      <c r="T22" s="13"/>
      <c r="U22" s="13">
        <v>0</v>
      </c>
      <c r="V22" s="13">
        <f t="shared" si="5"/>
        <v>0</v>
      </c>
      <c r="W22" s="13">
        <f t="shared" si="6"/>
        <v>0</v>
      </c>
      <c r="X22" s="13">
        <f t="shared" si="6"/>
        <v>9.7005294915254243</v>
      </c>
      <c r="Y22" s="13">
        <f t="shared" si="7"/>
        <v>9.7005294915254243</v>
      </c>
      <c r="Z22" s="27">
        <f t="shared" si="8"/>
        <v>0</v>
      </c>
      <c r="AA22" s="27">
        <f t="shared" si="8"/>
        <v>3.3543884728857303</v>
      </c>
    </row>
    <row r="23" spans="1:27" ht="24" x14ac:dyDescent="0.25">
      <c r="A23" s="7">
        <f t="shared" si="9"/>
        <v>19</v>
      </c>
      <c r="B23" s="12" t="s">
        <v>54</v>
      </c>
      <c r="C23" s="9">
        <f>SUM(C13:C22)</f>
        <v>1773.6</v>
      </c>
      <c r="D23" s="10">
        <v>0.40439999999999998</v>
      </c>
      <c r="E23" s="13">
        <f>SUM(E13:E22)</f>
        <v>106.63000000000001</v>
      </c>
      <c r="F23" s="13">
        <f t="shared" ref="F23:Y23" si="11">SUM(F13:F22)</f>
        <v>79.632024810800004</v>
      </c>
      <c r="G23" s="13">
        <f t="shared" si="11"/>
        <v>-26.997975189199995</v>
      </c>
      <c r="H23" s="13">
        <f t="shared" si="11"/>
        <v>216.68333333333337</v>
      </c>
      <c r="I23" s="13">
        <f t="shared" si="11"/>
        <v>225.9574025</v>
      </c>
      <c r="J23" s="13">
        <f t="shared" si="11"/>
        <v>9.2740691666666599</v>
      </c>
      <c r="K23" s="13">
        <f t="shared" si="11"/>
        <v>0</v>
      </c>
      <c r="L23" s="13">
        <f t="shared" si="11"/>
        <v>0</v>
      </c>
      <c r="M23" s="13">
        <f t="shared" si="11"/>
        <v>0</v>
      </c>
      <c r="N23" s="13">
        <f t="shared" si="11"/>
        <v>0</v>
      </c>
      <c r="O23" s="13">
        <f t="shared" si="11"/>
        <v>0</v>
      </c>
      <c r="P23" s="13">
        <f t="shared" si="11"/>
        <v>0</v>
      </c>
      <c r="Q23" s="13">
        <f t="shared" si="11"/>
        <v>0</v>
      </c>
      <c r="R23" s="13">
        <f t="shared" si="11"/>
        <v>0</v>
      </c>
      <c r="S23" s="13">
        <f t="shared" si="11"/>
        <v>0</v>
      </c>
      <c r="T23" s="13">
        <f t="shared" si="11"/>
        <v>0</v>
      </c>
      <c r="U23" s="13">
        <f t="shared" si="11"/>
        <v>0</v>
      </c>
      <c r="V23" s="13">
        <f t="shared" si="11"/>
        <v>0</v>
      </c>
      <c r="W23" s="13">
        <f t="shared" si="11"/>
        <v>216.68333333333337</v>
      </c>
      <c r="X23" s="13">
        <f t="shared" si="11"/>
        <v>225.9574025</v>
      </c>
      <c r="Y23" s="13">
        <f t="shared" si="11"/>
        <v>9.2740691666666599</v>
      </c>
      <c r="Z23" s="27">
        <f t="shared" si="8"/>
        <v>2.0321047860201946</v>
      </c>
      <c r="AA23" s="27">
        <f t="shared" si="8"/>
        <v>2.8375192397387687</v>
      </c>
    </row>
    <row r="24" spans="1:27" x14ac:dyDescent="0.25">
      <c r="A24" s="7">
        <f t="shared" si="9"/>
        <v>20</v>
      </c>
      <c r="B24" s="8" t="s">
        <v>55</v>
      </c>
      <c r="C24" s="9">
        <v>2100</v>
      </c>
      <c r="D24" s="10">
        <v>0.40439999999999998</v>
      </c>
      <c r="E24" s="13">
        <v>69.34</v>
      </c>
      <c r="F24" s="13">
        <v>63.154820948000008</v>
      </c>
      <c r="G24" s="13">
        <f t="shared" si="0"/>
        <v>-6.1851790519999952</v>
      </c>
      <c r="H24" s="13">
        <v>50.216666666666669</v>
      </c>
      <c r="I24" s="13">
        <v>60.922278314700002</v>
      </c>
      <c r="J24" s="13">
        <f t="shared" si="1"/>
        <v>10.705611648033333</v>
      </c>
      <c r="K24" s="13">
        <v>196.23220000000001</v>
      </c>
      <c r="L24" s="13">
        <v>231.58872863560001</v>
      </c>
      <c r="M24" s="13">
        <f t="shared" si="2"/>
        <v>35.3565286356</v>
      </c>
      <c r="N24" s="13"/>
      <c r="O24" s="13">
        <v>0</v>
      </c>
      <c r="P24" s="13">
        <f t="shared" si="3"/>
        <v>0</v>
      </c>
      <c r="Q24" s="13"/>
      <c r="R24" s="13">
        <v>0</v>
      </c>
      <c r="S24" s="13">
        <f t="shared" si="4"/>
        <v>0</v>
      </c>
      <c r="T24" s="13"/>
      <c r="U24" s="13">
        <v>0</v>
      </c>
      <c r="V24" s="13">
        <f t="shared" si="5"/>
        <v>0</v>
      </c>
      <c r="W24" s="13">
        <f t="shared" si="6"/>
        <v>246.44886666666667</v>
      </c>
      <c r="X24" s="13">
        <f t="shared" si="6"/>
        <v>292.51100695029999</v>
      </c>
      <c r="Y24" s="13">
        <f t="shared" si="7"/>
        <v>46.062140283633312</v>
      </c>
      <c r="Z24" s="27">
        <f t="shared" si="8"/>
        <v>3.5542092106528216</v>
      </c>
      <c r="AA24" s="27">
        <f t="shared" si="8"/>
        <v>4.6316496913378273</v>
      </c>
    </row>
    <row r="25" spans="1:27" x14ac:dyDescent="0.25">
      <c r="A25" s="7">
        <f t="shared" si="9"/>
        <v>21</v>
      </c>
      <c r="B25" s="8" t="s">
        <v>56</v>
      </c>
      <c r="C25" s="9">
        <v>1000</v>
      </c>
      <c r="D25" s="10">
        <v>0.40439999999999998</v>
      </c>
      <c r="E25" s="13">
        <v>96.22</v>
      </c>
      <c r="F25" s="13">
        <v>53.548520671700004</v>
      </c>
      <c r="G25" s="13">
        <f t="shared" si="0"/>
        <v>-42.671479328299995</v>
      </c>
      <c r="H25" s="13">
        <v>102.70833333333334</v>
      </c>
      <c r="I25" s="13">
        <v>115.27812508160001</v>
      </c>
      <c r="J25" s="13">
        <f t="shared" si="1"/>
        <v>12.569791748266667</v>
      </c>
      <c r="K25" s="13">
        <v>287.69780000000003</v>
      </c>
      <c r="L25" s="13">
        <v>215.80053829430003</v>
      </c>
      <c r="M25" s="13">
        <f t="shared" si="2"/>
        <v>-71.897261705700004</v>
      </c>
      <c r="N25" s="13"/>
      <c r="O25" s="13">
        <v>0</v>
      </c>
      <c r="P25" s="13">
        <f t="shared" si="3"/>
        <v>0</v>
      </c>
      <c r="Q25" s="13"/>
      <c r="R25" s="13">
        <v>0</v>
      </c>
      <c r="S25" s="13">
        <f t="shared" si="4"/>
        <v>0</v>
      </c>
      <c r="T25" s="13"/>
      <c r="U25" s="13">
        <v>4.1876749819999999</v>
      </c>
      <c r="V25" s="13">
        <f t="shared" si="5"/>
        <v>4.1876749819999999</v>
      </c>
      <c r="W25" s="13">
        <f t="shared" si="6"/>
        <v>390.4061333333334</v>
      </c>
      <c r="X25" s="13">
        <f t="shared" si="6"/>
        <v>335.26633835790005</v>
      </c>
      <c r="Y25" s="13">
        <f t="shared" si="7"/>
        <v>-55.139794975433347</v>
      </c>
      <c r="Z25" s="27">
        <f t="shared" si="8"/>
        <v>4.0574322732626626</v>
      </c>
      <c r="AA25" s="27">
        <f t="shared" si="8"/>
        <v>6.2609822671550628</v>
      </c>
    </row>
    <row r="26" spans="1:27" x14ac:dyDescent="0.25">
      <c r="A26" s="7">
        <f t="shared" si="9"/>
        <v>22</v>
      </c>
      <c r="B26" s="8" t="s">
        <v>57</v>
      </c>
      <c r="C26" s="9">
        <v>1000</v>
      </c>
      <c r="D26" s="10">
        <v>0.40439999999999998</v>
      </c>
      <c r="E26" s="13">
        <v>57.6</v>
      </c>
      <c r="F26" s="13">
        <v>53.359393282100001</v>
      </c>
      <c r="G26" s="13">
        <f t="shared" si="0"/>
        <v>-4.2406067179000004</v>
      </c>
      <c r="H26" s="13">
        <v>72.50833333333334</v>
      </c>
      <c r="I26" s="13">
        <v>74.518930865599998</v>
      </c>
      <c r="J26" s="13">
        <f t="shared" si="1"/>
        <v>2.010597532266658</v>
      </c>
      <c r="K26" s="13">
        <v>158.4</v>
      </c>
      <c r="L26" s="13">
        <v>212.477104148</v>
      </c>
      <c r="M26" s="13">
        <f t="shared" si="2"/>
        <v>54.077104147999989</v>
      </c>
      <c r="N26" s="13"/>
      <c r="O26" s="13">
        <v>0</v>
      </c>
      <c r="P26" s="13">
        <f t="shared" si="3"/>
        <v>0</v>
      </c>
      <c r="Q26" s="13"/>
      <c r="R26" s="13">
        <v>0</v>
      </c>
      <c r="S26" s="13">
        <f t="shared" si="4"/>
        <v>0</v>
      </c>
      <c r="T26" s="13"/>
      <c r="U26" s="13">
        <v>0</v>
      </c>
      <c r="V26" s="13">
        <f t="shared" si="5"/>
        <v>0</v>
      </c>
      <c r="W26" s="13">
        <f t="shared" si="6"/>
        <v>230.90833333333336</v>
      </c>
      <c r="X26" s="13">
        <f t="shared" si="6"/>
        <v>286.99603501360002</v>
      </c>
      <c r="Y26" s="13">
        <f t="shared" si="7"/>
        <v>56.087701680266662</v>
      </c>
      <c r="Z26" s="27">
        <f t="shared" si="8"/>
        <v>4.0088252314814818</v>
      </c>
      <c r="AA26" s="27">
        <f t="shared" si="8"/>
        <v>5.3785475688659306</v>
      </c>
    </row>
    <row r="27" spans="1:27" x14ac:dyDescent="0.25">
      <c r="A27" s="7">
        <f t="shared" si="9"/>
        <v>23</v>
      </c>
      <c r="B27" s="8" t="s">
        <v>58</v>
      </c>
      <c r="C27" s="9">
        <v>2000</v>
      </c>
      <c r="D27" s="10">
        <v>0.40439999999999998</v>
      </c>
      <c r="E27" s="13">
        <v>46.94</v>
      </c>
      <c r="F27" s="13">
        <v>51.220356719999998</v>
      </c>
      <c r="G27" s="13">
        <f t="shared" si="0"/>
        <v>4.2803567200000003</v>
      </c>
      <c r="H27" s="13">
        <v>29.700000000000003</v>
      </c>
      <c r="I27" s="13">
        <v>35.3869192338</v>
      </c>
      <c r="J27" s="13">
        <f t="shared" si="1"/>
        <v>5.6869192337999976</v>
      </c>
      <c r="K27" s="13">
        <v>82.144999999999996</v>
      </c>
      <c r="L27" s="13">
        <v>80.071725497000003</v>
      </c>
      <c r="M27" s="13">
        <f t="shared" si="2"/>
        <v>-2.0732745029999933</v>
      </c>
      <c r="N27" s="13"/>
      <c r="O27" s="13">
        <v>0</v>
      </c>
      <c r="P27" s="13">
        <f t="shared" si="3"/>
        <v>0</v>
      </c>
      <c r="Q27" s="13"/>
      <c r="R27" s="13">
        <v>0</v>
      </c>
      <c r="S27" s="13">
        <f t="shared" si="4"/>
        <v>0</v>
      </c>
      <c r="T27" s="13"/>
      <c r="U27" s="13">
        <v>0</v>
      </c>
      <c r="V27" s="13">
        <f t="shared" si="5"/>
        <v>0</v>
      </c>
      <c r="W27" s="13">
        <f t="shared" si="6"/>
        <v>111.845</v>
      </c>
      <c r="X27" s="13">
        <f t="shared" si="6"/>
        <v>115.4586447308</v>
      </c>
      <c r="Y27" s="13">
        <f t="shared" si="7"/>
        <v>3.6136447308000044</v>
      </c>
      <c r="Z27" s="27">
        <f t="shared" si="8"/>
        <v>2.3827226246271835</v>
      </c>
      <c r="AA27" s="27">
        <f t="shared" si="8"/>
        <v>2.2541554203139103</v>
      </c>
    </row>
    <row r="28" spans="1:27" x14ac:dyDescent="0.25">
      <c r="A28" s="7">
        <f t="shared" si="9"/>
        <v>24</v>
      </c>
      <c r="B28" s="8" t="s">
        <v>59</v>
      </c>
      <c r="C28" s="9">
        <v>500</v>
      </c>
      <c r="D28" s="10">
        <v>0.40439999999999998</v>
      </c>
      <c r="E28" s="13">
        <v>20.03</v>
      </c>
      <c r="F28" s="13">
        <v>15.558290465500001</v>
      </c>
      <c r="G28" s="13">
        <f t="shared" si="0"/>
        <v>-4.4717095345000004</v>
      </c>
      <c r="H28" s="13">
        <v>12.533333333333331</v>
      </c>
      <c r="I28" s="13">
        <v>14.573798079500001</v>
      </c>
      <c r="J28" s="13">
        <f t="shared" si="1"/>
        <v>2.0404647461666698</v>
      </c>
      <c r="K28" s="13">
        <v>55.683399999999999</v>
      </c>
      <c r="L28" s="13">
        <v>54.666578942100003</v>
      </c>
      <c r="M28" s="13">
        <f t="shared" si="2"/>
        <v>-1.0168210578999961</v>
      </c>
      <c r="N28" s="13"/>
      <c r="O28" s="13">
        <v>0</v>
      </c>
      <c r="P28" s="13">
        <f t="shared" si="3"/>
        <v>0</v>
      </c>
      <c r="Q28" s="13"/>
      <c r="R28" s="13">
        <v>0</v>
      </c>
      <c r="S28" s="13">
        <f t="shared" si="4"/>
        <v>0</v>
      </c>
      <c r="T28" s="13"/>
      <c r="U28" s="13">
        <v>0</v>
      </c>
      <c r="V28" s="13">
        <f t="shared" si="5"/>
        <v>0</v>
      </c>
      <c r="W28" s="13">
        <f t="shared" si="6"/>
        <v>68.216733333333337</v>
      </c>
      <c r="X28" s="13">
        <f t="shared" si="6"/>
        <v>69.240377021600011</v>
      </c>
      <c r="Y28" s="13">
        <f t="shared" si="7"/>
        <v>1.0236436882666737</v>
      </c>
      <c r="Z28" s="27">
        <f t="shared" si="8"/>
        <v>3.4057280745548346</v>
      </c>
      <c r="AA28" s="27">
        <f t="shared" si="8"/>
        <v>4.450384647023931</v>
      </c>
    </row>
    <row r="29" spans="1:27" x14ac:dyDescent="0.25">
      <c r="A29" s="7">
        <f t="shared" si="9"/>
        <v>25</v>
      </c>
      <c r="B29" s="8" t="s">
        <v>60</v>
      </c>
      <c r="C29" s="9">
        <v>2400</v>
      </c>
      <c r="D29" s="10">
        <v>0.40439999999999998</v>
      </c>
      <c r="E29" s="13">
        <v>0</v>
      </c>
      <c r="F29" s="13">
        <v>13.811504483900002</v>
      </c>
      <c r="G29" s="13">
        <f t="shared" si="0"/>
        <v>13.811504483900002</v>
      </c>
      <c r="H29" s="13">
        <v>0</v>
      </c>
      <c r="I29" s="13">
        <v>83.905777618500011</v>
      </c>
      <c r="J29" s="13">
        <f t="shared" si="1"/>
        <v>83.905777618500011</v>
      </c>
      <c r="K29" s="13">
        <v>0</v>
      </c>
      <c r="L29" s="13">
        <v>77.537786283100004</v>
      </c>
      <c r="M29" s="13">
        <f t="shared" si="2"/>
        <v>77.537786283100004</v>
      </c>
      <c r="N29" s="13"/>
      <c r="O29" s="13">
        <v>0</v>
      </c>
      <c r="P29" s="13">
        <f t="shared" si="3"/>
        <v>0</v>
      </c>
      <c r="Q29" s="13"/>
      <c r="R29" s="13">
        <v>0</v>
      </c>
      <c r="S29" s="13">
        <f t="shared" si="4"/>
        <v>0</v>
      </c>
      <c r="T29" s="13"/>
      <c r="U29" s="13">
        <v>0</v>
      </c>
      <c r="V29" s="13">
        <f t="shared" si="5"/>
        <v>0</v>
      </c>
      <c r="W29" s="13">
        <f t="shared" si="6"/>
        <v>0</v>
      </c>
      <c r="X29" s="13">
        <f t="shared" si="6"/>
        <v>161.44356390160002</v>
      </c>
      <c r="Y29" s="13">
        <f t="shared" si="7"/>
        <v>161.44356390160002</v>
      </c>
      <c r="Z29" s="27">
        <f t="shared" si="8"/>
        <v>0</v>
      </c>
      <c r="AA29" s="27">
        <f t="shared" si="8"/>
        <v>11.689064293451443</v>
      </c>
    </row>
    <row r="30" spans="1:27" x14ac:dyDescent="0.25">
      <c r="A30" s="7"/>
      <c r="B30" s="8" t="s">
        <v>61</v>
      </c>
      <c r="C30" s="9"/>
      <c r="D30" s="10">
        <v>0.40439999999999998</v>
      </c>
      <c r="E30" s="13">
        <v>0</v>
      </c>
      <c r="F30" s="13">
        <v>1.2643135294999999</v>
      </c>
      <c r="G30" s="13">
        <f t="shared" si="0"/>
        <v>1.2643135294999999</v>
      </c>
      <c r="H30" s="13">
        <v>0</v>
      </c>
      <c r="I30" s="13">
        <v>3.0855367299999998</v>
      </c>
      <c r="J30" s="13">
        <f t="shared" si="1"/>
        <v>3.0855367299999998</v>
      </c>
      <c r="K30" s="13">
        <v>0</v>
      </c>
      <c r="L30" s="13">
        <v>4.6337091804999995</v>
      </c>
      <c r="M30" s="13">
        <f t="shared" si="2"/>
        <v>4.6337091804999995</v>
      </c>
      <c r="N30" s="13"/>
      <c r="O30" s="13">
        <v>0</v>
      </c>
      <c r="P30" s="13">
        <f t="shared" si="3"/>
        <v>0</v>
      </c>
      <c r="Q30" s="13"/>
      <c r="R30" s="13">
        <v>0</v>
      </c>
      <c r="S30" s="13">
        <f t="shared" si="4"/>
        <v>0</v>
      </c>
      <c r="T30" s="13"/>
      <c r="U30" s="13">
        <v>0</v>
      </c>
      <c r="V30" s="13">
        <f t="shared" si="5"/>
        <v>0</v>
      </c>
      <c r="W30" s="13">
        <f t="shared" si="6"/>
        <v>0</v>
      </c>
      <c r="X30" s="13">
        <f t="shared" si="6"/>
        <v>7.7192459104999998</v>
      </c>
      <c r="Y30" s="13">
        <f t="shared" si="7"/>
        <v>7.7192459104999998</v>
      </c>
      <c r="Z30" s="27">
        <f t="shared" si="8"/>
        <v>0</v>
      </c>
      <c r="AA30" s="27">
        <f t="shared" si="8"/>
        <v>6.1054839091635307</v>
      </c>
    </row>
    <row r="31" spans="1:27" x14ac:dyDescent="0.25">
      <c r="A31" s="7">
        <f>A29+1</f>
        <v>26</v>
      </c>
      <c r="B31" s="8" t="s">
        <v>62</v>
      </c>
      <c r="C31" s="9">
        <v>1500</v>
      </c>
      <c r="D31" s="10">
        <v>0.40439999999999998</v>
      </c>
      <c r="E31" s="13">
        <v>0</v>
      </c>
      <c r="F31" s="13">
        <v>5.0533432722000002</v>
      </c>
      <c r="G31" s="13">
        <f t="shared" si="0"/>
        <v>5.0533432722000002</v>
      </c>
      <c r="H31" s="13">
        <v>0</v>
      </c>
      <c r="I31" s="13">
        <v>14.861036926000001</v>
      </c>
      <c r="J31" s="13">
        <f t="shared" si="1"/>
        <v>14.861036926000001</v>
      </c>
      <c r="K31" s="13">
        <v>0</v>
      </c>
      <c r="L31" s="13">
        <v>19.207757749799999</v>
      </c>
      <c r="M31" s="13">
        <f t="shared" si="2"/>
        <v>19.207757749799999</v>
      </c>
      <c r="N31" s="13"/>
      <c r="O31" s="13">
        <v>0</v>
      </c>
      <c r="P31" s="13">
        <f t="shared" si="3"/>
        <v>0</v>
      </c>
      <c r="Q31" s="13"/>
      <c r="R31" s="13">
        <v>0</v>
      </c>
      <c r="S31" s="13">
        <f t="shared" si="4"/>
        <v>0</v>
      </c>
      <c r="T31" s="13"/>
      <c r="U31" s="13">
        <v>0</v>
      </c>
      <c r="V31" s="13">
        <f t="shared" si="5"/>
        <v>0</v>
      </c>
      <c r="W31" s="13">
        <f t="shared" si="6"/>
        <v>0</v>
      </c>
      <c r="X31" s="13">
        <f t="shared" si="6"/>
        <v>34.0687946758</v>
      </c>
      <c r="Y31" s="13">
        <f t="shared" si="7"/>
        <v>34.0687946758</v>
      </c>
      <c r="Z31" s="27">
        <f t="shared" si="8"/>
        <v>0</v>
      </c>
      <c r="AA31" s="27">
        <f t="shared" si="8"/>
        <v>6.7418326523002987</v>
      </c>
    </row>
    <row r="32" spans="1:27" x14ac:dyDescent="0.25">
      <c r="A32" s="7">
        <f t="shared" si="9"/>
        <v>27</v>
      </c>
      <c r="B32" s="8" t="s">
        <v>63</v>
      </c>
      <c r="C32" s="9">
        <v>630</v>
      </c>
      <c r="D32" s="10">
        <v>0.40439999999999998</v>
      </c>
      <c r="E32" s="13">
        <v>13.18</v>
      </c>
      <c r="F32" s="13">
        <v>5.8080863293</v>
      </c>
      <c r="G32" s="13">
        <f t="shared" si="0"/>
        <v>-7.3719136706999997</v>
      </c>
      <c r="H32" s="13">
        <v>6.65</v>
      </c>
      <c r="I32" s="13">
        <v>5.3170369209000006</v>
      </c>
      <c r="J32" s="13">
        <f t="shared" si="1"/>
        <v>-1.3329630790999998</v>
      </c>
      <c r="K32" s="13">
        <v>34.927</v>
      </c>
      <c r="L32" s="13">
        <v>18.609107369400004</v>
      </c>
      <c r="M32" s="13">
        <f t="shared" si="2"/>
        <v>-16.317892630599996</v>
      </c>
      <c r="N32" s="13"/>
      <c r="O32" s="13">
        <v>0</v>
      </c>
      <c r="P32" s="13">
        <f t="shared" si="3"/>
        <v>0</v>
      </c>
      <c r="Q32" s="13"/>
      <c r="R32" s="13">
        <v>0</v>
      </c>
      <c r="S32" s="13">
        <f t="shared" si="4"/>
        <v>0</v>
      </c>
      <c r="T32" s="13"/>
      <c r="U32" s="13">
        <v>0.69427380729999999</v>
      </c>
      <c r="V32" s="13">
        <f t="shared" si="5"/>
        <v>0.69427380729999999</v>
      </c>
      <c r="W32" s="13">
        <f t="shared" si="6"/>
        <v>41.576999999999998</v>
      </c>
      <c r="X32" s="13">
        <f t="shared" si="6"/>
        <v>24.620418097600005</v>
      </c>
      <c r="Y32" s="13">
        <f t="shared" si="7"/>
        <v>-16.956581902399993</v>
      </c>
      <c r="Z32" s="27">
        <f t="shared" si="8"/>
        <v>3.1545523520485586</v>
      </c>
      <c r="AA32" s="27">
        <f t="shared" si="8"/>
        <v>4.2389896950046362</v>
      </c>
    </row>
    <row r="33" spans="1:27" x14ac:dyDescent="0.25">
      <c r="A33" s="7">
        <f t="shared" si="9"/>
        <v>28</v>
      </c>
      <c r="B33" s="8" t="s">
        <v>64</v>
      </c>
      <c r="C33" s="9">
        <v>840</v>
      </c>
      <c r="D33" s="10">
        <v>0.40439999999999998</v>
      </c>
      <c r="E33" s="13">
        <v>17.760000000000002</v>
      </c>
      <c r="F33" s="13">
        <v>7.3241184926000003</v>
      </c>
      <c r="G33" s="13">
        <f t="shared" si="0"/>
        <v>-10.435881507400001</v>
      </c>
      <c r="H33" s="13">
        <v>14.225000000000001</v>
      </c>
      <c r="I33" s="13">
        <v>6.6715073802000004</v>
      </c>
      <c r="J33" s="13">
        <f t="shared" si="1"/>
        <v>-7.553492619800001</v>
      </c>
      <c r="K33" s="13">
        <v>47.064</v>
      </c>
      <c r="L33" s="13">
        <v>23.466475687400003</v>
      </c>
      <c r="M33" s="13">
        <f t="shared" si="2"/>
        <v>-23.597524312599997</v>
      </c>
      <c r="N33" s="13"/>
      <c r="O33" s="13">
        <v>0</v>
      </c>
      <c r="P33" s="13">
        <f t="shared" si="3"/>
        <v>0</v>
      </c>
      <c r="Q33" s="13"/>
      <c r="R33" s="13">
        <v>0</v>
      </c>
      <c r="S33" s="13">
        <f t="shared" si="4"/>
        <v>0</v>
      </c>
      <c r="T33" s="13"/>
      <c r="U33" s="13">
        <v>0</v>
      </c>
      <c r="V33" s="13">
        <f t="shared" si="5"/>
        <v>0</v>
      </c>
      <c r="W33" s="13">
        <f t="shared" si="6"/>
        <v>61.289000000000001</v>
      </c>
      <c r="X33" s="13">
        <f t="shared" si="6"/>
        <v>30.137983067600004</v>
      </c>
      <c r="Y33" s="13">
        <f t="shared" si="7"/>
        <v>-31.151016932399997</v>
      </c>
      <c r="Z33" s="27">
        <f t="shared" si="8"/>
        <v>3.4509572072072068</v>
      </c>
      <c r="AA33" s="27">
        <f t="shared" si="8"/>
        <v>4.1148956148170228</v>
      </c>
    </row>
    <row r="34" spans="1:27" x14ac:dyDescent="0.25">
      <c r="A34" s="7">
        <f t="shared" si="9"/>
        <v>29</v>
      </c>
      <c r="B34" s="8" t="s">
        <v>65</v>
      </c>
      <c r="C34" s="9">
        <v>440</v>
      </c>
      <c r="D34" s="10">
        <v>0.40439999999999998</v>
      </c>
      <c r="E34" s="13">
        <v>1.77</v>
      </c>
      <c r="F34" s="13">
        <v>2.3842361356000001</v>
      </c>
      <c r="G34" s="13">
        <f t="shared" si="0"/>
        <v>0.61423613560000012</v>
      </c>
      <c r="H34" s="13">
        <v>0</v>
      </c>
      <c r="I34" s="13">
        <v>0</v>
      </c>
      <c r="J34" s="13">
        <f t="shared" si="1"/>
        <v>0</v>
      </c>
      <c r="K34" s="13">
        <v>4.5842999999999998</v>
      </c>
      <c r="L34" s="13">
        <v>6.416359903700001</v>
      </c>
      <c r="M34" s="13">
        <f t="shared" si="2"/>
        <v>1.8320599037000012</v>
      </c>
      <c r="N34" s="13"/>
      <c r="O34" s="13">
        <v>0</v>
      </c>
      <c r="P34" s="13">
        <f t="shared" si="3"/>
        <v>0</v>
      </c>
      <c r="Q34" s="13"/>
      <c r="R34" s="13">
        <v>0</v>
      </c>
      <c r="S34" s="13">
        <f t="shared" si="4"/>
        <v>0</v>
      </c>
      <c r="T34" s="13"/>
      <c r="U34" s="13">
        <v>0</v>
      </c>
      <c r="V34" s="13">
        <f t="shared" si="5"/>
        <v>0</v>
      </c>
      <c r="W34" s="13">
        <f t="shared" si="6"/>
        <v>4.5842999999999998</v>
      </c>
      <c r="X34" s="13">
        <f t="shared" si="6"/>
        <v>6.416359903700001</v>
      </c>
      <c r="Y34" s="13">
        <f t="shared" si="7"/>
        <v>1.8320599037000012</v>
      </c>
      <c r="Z34" s="27">
        <f t="shared" si="8"/>
        <v>2.59</v>
      </c>
      <c r="AA34" s="27">
        <f t="shared" si="8"/>
        <v>2.6911595742949785</v>
      </c>
    </row>
    <row r="35" spans="1:27" x14ac:dyDescent="0.25">
      <c r="A35" s="7">
        <f t="shared" si="9"/>
        <v>30</v>
      </c>
      <c r="B35" s="8" t="s">
        <v>66</v>
      </c>
      <c r="C35" s="9">
        <v>880</v>
      </c>
      <c r="D35" s="10">
        <v>0.40439999999999998</v>
      </c>
      <c r="E35" s="13">
        <v>29.2</v>
      </c>
      <c r="F35" s="13">
        <v>33.441468273700004</v>
      </c>
      <c r="G35" s="13">
        <f t="shared" si="0"/>
        <v>4.2414682737000042</v>
      </c>
      <c r="H35" s="13">
        <v>0</v>
      </c>
      <c r="I35" s="13">
        <v>0</v>
      </c>
      <c r="J35" s="13">
        <f t="shared" si="1"/>
        <v>0</v>
      </c>
      <c r="K35" s="13">
        <v>99.572000000000003</v>
      </c>
      <c r="L35" s="13">
        <v>117.14240806910001</v>
      </c>
      <c r="M35" s="13">
        <f t="shared" si="2"/>
        <v>17.570408069100012</v>
      </c>
      <c r="N35" s="13"/>
      <c r="O35" s="13">
        <v>0</v>
      </c>
      <c r="P35" s="13">
        <f t="shared" si="3"/>
        <v>0</v>
      </c>
      <c r="Q35" s="13"/>
      <c r="R35" s="13">
        <v>0</v>
      </c>
      <c r="S35" s="13">
        <f t="shared" si="4"/>
        <v>0</v>
      </c>
      <c r="T35" s="13"/>
      <c r="U35" s="13">
        <v>0</v>
      </c>
      <c r="V35" s="13">
        <f t="shared" si="5"/>
        <v>0</v>
      </c>
      <c r="W35" s="13">
        <f t="shared" si="6"/>
        <v>99.572000000000003</v>
      </c>
      <c r="X35" s="13">
        <f t="shared" si="6"/>
        <v>117.14240806910001</v>
      </c>
      <c r="Y35" s="13">
        <f t="shared" si="7"/>
        <v>17.570408069100012</v>
      </c>
      <c r="Z35" s="27">
        <f t="shared" si="8"/>
        <v>3.41</v>
      </c>
      <c r="AA35" s="27">
        <f t="shared" si="8"/>
        <v>3.5029086375739817</v>
      </c>
    </row>
    <row r="36" spans="1:27" x14ac:dyDescent="0.25">
      <c r="A36" s="7">
        <f t="shared" si="9"/>
        <v>31</v>
      </c>
      <c r="B36" s="8" t="s">
        <v>67</v>
      </c>
      <c r="C36" s="9">
        <v>1000</v>
      </c>
      <c r="D36" s="10">
        <v>0.40439999999999998</v>
      </c>
      <c r="E36" s="13">
        <v>0</v>
      </c>
      <c r="F36" s="13">
        <v>17.476143690800001</v>
      </c>
      <c r="G36" s="13">
        <f t="shared" si="0"/>
        <v>17.476143690800001</v>
      </c>
      <c r="H36" s="13">
        <v>0</v>
      </c>
      <c r="I36" s="13">
        <v>31.959221871000004</v>
      </c>
      <c r="J36" s="13">
        <f t="shared" si="1"/>
        <v>31.959221871000004</v>
      </c>
      <c r="K36" s="13">
        <v>0</v>
      </c>
      <c r="L36" s="13">
        <v>61.987880057000005</v>
      </c>
      <c r="M36" s="13">
        <f t="shared" si="2"/>
        <v>61.987880057000005</v>
      </c>
      <c r="N36" s="13"/>
      <c r="O36" s="13">
        <v>0</v>
      </c>
      <c r="P36" s="13">
        <f t="shared" si="3"/>
        <v>0</v>
      </c>
      <c r="Q36" s="13"/>
      <c r="R36" s="13">
        <v>0</v>
      </c>
      <c r="S36" s="13">
        <f t="shared" si="4"/>
        <v>0</v>
      </c>
      <c r="T36" s="13"/>
      <c r="U36" s="13">
        <v>0</v>
      </c>
      <c r="V36" s="13">
        <f t="shared" si="5"/>
        <v>0</v>
      </c>
      <c r="W36" s="13">
        <f t="shared" si="6"/>
        <v>0</v>
      </c>
      <c r="X36" s="13">
        <f t="shared" si="6"/>
        <v>93.947101928000009</v>
      </c>
      <c r="Y36" s="13">
        <f t="shared" si="7"/>
        <v>93.947101928000009</v>
      </c>
      <c r="Z36" s="27">
        <f t="shared" si="8"/>
        <v>0</v>
      </c>
      <c r="AA36" s="27">
        <f t="shared" si="8"/>
        <v>5.3757341201913302</v>
      </c>
    </row>
    <row r="37" spans="1:27" x14ac:dyDescent="0.25">
      <c r="A37" s="7">
        <f t="shared" si="9"/>
        <v>32</v>
      </c>
      <c r="B37" s="8" t="s">
        <v>68</v>
      </c>
      <c r="C37" s="9">
        <v>1000</v>
      </c>
      <c r="D37" s="10">
        <v>0.40439999999999998</v>
      </c>
      <c r="E37" s="13">
        <v>0</v>
      </c>
      <c r="F37" s="13">
        <v>15.1209803966</v>
      </c>
      <c r="G37" s="13">
        <f t="shared" si="0"/>
        <v>15.1209803966</v>
      </c>
      <c r="H37" s="13">
        <v>0</v>
      </c>
      <c r="I37" s="13">
        <v>27.5272754772</v>
      </c>
      <c r="J37" s="13">
        <f t="shared" si="1"/>
        <v>27.5272754772</v>
      </c>
      <c r="K37" s="13">
        <v>0</v>
      </c>
      <c r="L37" s="13">
        <v>39.133098774400004</v>
      </c>
      <c r="M37" s="13">
        <f t="shared" si="2"/>
        <v>39.133098774400004</v>
      </c>
      <c r="N37" s="13"/>
      <c r="O37" s="13">
        <v>0</v>
      </c>
      <c r="P37" s="13">
        <f t="shared" si="3"/>
        <v>0</v>
      </c>
      <c r="Q37" s="13"/>
      <c r="R37" s="13">
        <v>0</v>
      </c>
      <c r="S37" s="13">
        <f t="shared" si="4"/>
        <v>0</v>
      </c>
      <c r="T37" s="13"/>
      <c r="U37" s="13">
        <v>0</v>
      </c>
      <c r="V37" s="13">
        <f t="shared" si="5"/>
        <v>0</v>
      </c>
      <c r="W37" s="13">
        <f t="shared" si="6"/>
        <v>0</v>
      </c>
      <c r="X37" s="13">
        <f t="shared" si="6"/>
        <v>66.660374251600004</v>
      </c>
      <c r="Y37" s="13">
        <f t="shared" si="7"/>
        <v>66.660374251600004</v>
      </c>
      <c r="Z37" s="27">
        <f t="shared" si="8"/>
        <v>0</v>
      </c>
      <c r="AA37" s="27">
        <f t="shared" si="8"/>
        <v>4.4084690610794519</v>
      </c>
    </row>
    <row r="38" spans="1:27" x14ac:dyDescent="0.25">
      <c r="A38" s="7">
        <f t="shared" si="9"/>
        <v>33</v>
      </c>
      <c r="B38" s="8" t="s">
        <v>69</v>
      </c>
      <c r="C38" s="14">
        <v>1000</v>
      </c>
      <c r="D38" s="10">
        <v>0.40439999999999998</v>
      </c>
      <c r="E38" s="13">
        <v>0.23</v>
      </c>
      <c r="F38" s="13">
        <v>0.53234564600000012</v>
      </c>
      <c r="G38" s="13">
        <f t="shared" si="0"/>
        <v>0.30234564600000013</v>
      </c>
      <c r="H38" s="13">
        <v>0</v>
      </c>
      <c r="I38" s="13">
        <v>0</v>
      </c>
      <c r="J38" s="13">
        <f t="shared" si="1"/>
        <v>0</v>
      </c>
      <c r="K38" s="13">
        <v>1.0143</v>
      </c>
      <c r="L38" s="13">
        <v>2.2634313149</v>
      </c>
      <c r="M38" s="13">
        <f t="shared" si="2"/>
        <v>1.2491313149000001</v>
      </c>
      <c r="N38" s="13"/>
      <c r="O38" s="13">
        <v>0</v>
      </c>
      <c r="P38" s="13">
        <f t="shared" si="3"/>
        <v>0</v>
      </c>
      <c r="Q38" s="13"/>
      <c r="R38" s="13">
        <v>0</v>
      </c>
      <c r="S38" s="13">
        <f t="shared" si="4"/>
        <v>0</v>
      </c>
      <c r="T38" s="13"/>
      <c r="U38" s="13">
        <v>0</v>
      </c>
      <c r="V38" s="13">
        <f t="shared" si="5"/>
        <v>0</v>
      </c>
      <c r="W38" s="13">
        <f t="shared" si="6"/>
        <v>1.0143</v>
      </c>
      <c r="X38" s="13">
        <f t="shared" si="6"/>
        <v>2.2634313149</v>
      </c>
      <c r="Y38" s="13">
        <f t="shared" si="7"/>
        <v>1.2491313149000001</v>
      </c>
      <c r="Z38" s="27">
        <f t="shared" si="8"/>
        <v>4.41</v>
      </c>
      <c r="AA38" s="27">
        <f t="shared" si="8"/>
        <v>4.2518076965731391</v>
      </c>
    </row>
    <row r="39" spans="1:27" x14ac:dyDescent="0.25">
      <c r="A39" s="7">
        <f t="shared" si="9"/>
        <v>34</v>
      </c>
      <c r="B39" s="8" t="s">
        <v>70</v>
      </c>
      <c r="C39" s="14">
        <v>630</v>
      </c>
      <c r="D39" s="10">
        <v>0.40439999999999998</v>
      </c>
      <c r="E39" s="13">
        <v>0.52</v>
      </c>
      <c r="F39" s="13">
        <v>0.36367829700000004</v>
      </c>
      <c r="G39" s="13">
        <f t="shared" si="0"/>
        <v>-0.15632170299999998</v>
      </c>
      <c r="H39" s="13">
        <v>0.47499999999999992</v>
      </c>
      <c r="I39" s="13">
        <v>0.36182914250000003</v>
      </c>
      <c r="J39" s="13">
        <f t="shared" si="1"/>
        <v>-0.11317085749999989</v>
      </c>
      <c r="K39" s="13">
        <v>1.2740000000000002</v>
      </c>
      <c r="L39" s="13">
        <v>1.0372107898</v>
      </c>
      <c r="M39" s="13">
        <f t="shared" si="2"/>
        <v>-0.23678921020000021</v>
      </c>
      <c r="N39" s="13"/>
      <c r="O39" s="13">
        <v>0</v>
      </c>
      <c r="P39" s="13">
        <f t="shared" si="3"/>
        <v>0</v>
      </c>
      <c r="Q39" s="13"/>
      <c r="R39" s="13">
        <v>0</v>
      </c>
      <c r="S39" s="13">
        <f t="shared" si="4"/>
        <v>0</v>
      </c>
      <c r="T39" s="13"/>
      <c r="U39" s="13">
        <v>0</v>
      </c>
      <c r="V39" s="13">
        <f t="shared" si="5"/>
        <v>0</v>
      </c>
      <c r="W39" s="13">
        <f t="shared" si="6"/>
        <v>1.7490000000000001</v>
      </c>
      <c r="X39" s="13">
        <f t="shared" si="6"/>
        <v>1.3990399323</v>
      </c>
      <c r="Y39" s="13">
        <f t="shared" si="7"/>
        <v>-0.3499600677000001</v>
      </c>
      <c r="Z39" s="27">
        <f t="shared" si="8"/>
        <v>3.3634615384615385</v>
      </c>
      <c r="AA39" s="27">
        <f t="shared" si="8"/>
        <v>3.8469161999512989</v>
      </c>
    </row>
    <row r="40" spans="1:27" x14ac:dyDescent="0.25">
      <c r="A40" s="7">
        <f t="shared" si="9"/>
        <v>35</v>
      </c>
      <c r="B40" s="8" t="s">
        <v>71</v>
      </c>
      <c r="C40" s="14">
        <v>840</v>
      </c>
      <c r="D40" s="10">
        <v>0.40439999999999998</v>
      </c>
      <c r="E40" s="13">
        <v>0.31</v>
      </c>
      <c r="F40" s="13">
        <v>0.24592152389999999</v>
      </c>
      <c r="G40" s="13">
        <f t="shared" si="0"/>
        <v>-6.4078476100000004E-2</v>
      </c>
      <c r="H40" s="13">
        <v>0.91666666666666674</v>
      </c>
      <c r="I40" s="13">
        <v>0.53498000589999994</v>
      </c>
      <c r="J40" s="13">
        <f t="shared" si="1"/>
        <v>-0.3816866607666668</v>
      </c>
      <c r="K40" s="13">
        <v>0.81529999999999991</v>
      </c>
      <c r="L40" s="13">
        <v>0.74293039670000005</v>
      </c>
      <c r="M40" s="13">
        <f t="shared" si="2"/>
        <v>-7.2369603299999863E-2</v>
      </c>
      <c r="N40" s="13"/>
      <c r="O40" s="13">
        <v>0</v>
      </c>
      <c r="P40" s="13">
        <f t="shared" si="3"/>
        <v>0</v>
      </c>
      <c r="Q40" s="13"/>
      <c r="R40" s="13">
        <v>0</v>
      </c>
      <c r="S40" s="13">
        <f t="shared" si="4"/>
        <v>0</v>
      </c>
      <c r="T40" s="13"/>
      <c r="U40" s="13">
        <v>0</v>
      </c>
      <c r="V40" s="13">
        <f t="shared" si="5"/>
        <v>0</v>
      </c>
      <c r="W40" s="13">
        <f t="shared" si="6"/>
        <v>1.7319666666666667</v>
      </c>
      <c r="X40" s="13">
        <f t="shared" si="6"/>
        <v>1.2779104025999999</v>
      </c>
      <c r="Y40" s="13">
        <f t="shared" si="7"/>
        <v>-0.45405626406666677</v>
      </c>
      <c r="Z40" s="27">
        <f t="shared" si="8"/>
        <v>5.5869892473118279</v>
      </c>
      <c r="AA40" s="27">
        <f t="shared" si="8"/>
        <v>5.1964154350297598</v>
      </c>
    </row>
    <row r="41" spans="1:27" x14ac:dyDescent="0.25">
      <c r="A41" s="7">
        <f t="shared" si="9"/>
        <v>36</v>
      </c>
      <c r="B41" s="8" t="s">
        <v>72</v>
      </c>
      <c r="C41" s="9"/>
      <c r="D41" s="10">
        <v>0.40439999999999998</v>
      </c>
      <c r="E41" s="13">
        <v>9.92</v>
      </c>
      <c r="F41" s="13">
        <v>7.6665924485000003</v>
      </c>
      <c r="G41" s="13">
        <f t="shared" si="0"/>
        <v>-2.2534075514999996</v>
      </c>
      <c r="H41" s="13">
        <v>10.683333333333334</v>
      </c>
      <c r="I41" s="13">
        <v>18.300755399727002</v>
      </c>
      <c r="J41" s="13">
        <f t="shared" si="1"/>
        <v>7.6174220663936687</v>
      </c>
      <c r="K41" s="13">
        <v>28.569599999999998</v>
      </c>
      <c r="L41" s="13">
        <v>30.668377507700001</v>
      </c>
      <c r="M41" s="13">
        <f t="shared" si="2"/>
        <v>2.098777507700003</v>
      </c>
      <c r="N41" s="13"/>
      <c r="O41" s="13">
        <v>0</v>
      </c>
      <c r="P41" s="13">
        <f t="shared" si="3"/>
        <v>0</v>
      </c>
      <c r="Q41" s="13"/>
      <c r="R41" s="13">
        <v>0</v>
      </c>
      <c r="S41" s="13">
        <f t="shared" si="4"/>
        <v>0</v>
      </c>
      <c r="T41" s="13"/>
      <c r="U41" s="13">
        <v>0.1404514304900866</v>
      </c>
      <c r="V41" s="13">
        <f t="shared" si="5"/>
        <v>0.1404514304900866</v>
      </c>
      <c r="W41" s="13">
        <f t="shared" si="6"/>
        <v>39.252933333333331</v>
      </c>
      <c r="X41" s="13">
        <f t="shared" si="6"/>
        <v>49.109584337917084</v>
      </c>
      <c r="Y41" s="13">
        <f t="shared" si="7"/>
        <v>9.8566510045837532</v>
      </c>
      <c r="Z41" s="27">
        <f t="shared" si="8"/>
        <v>3.9569489247311824</v>
      </c>
      <c r="AA41" s="27">
        <f t="shared" si="8"/>
        <v>6.4056599679464599</v>
      </c>
    </row>
    <row r="42" spans="1:27" x14ac:dyDescent="0.25">
      <c r="A42" s="7">
        <f t="shared" si="9"/>
        <v>37</v>
      </c>
      <c r="B42" s="12" t="s">
        <v>73</v>
      </c>
      <c r="C42" s="9">
        <f>SUM(C24:C41)</f>
        <v>17760</v>
      </c>
      <c r="D42" s="10">
        <v>0.40439999999999998</v>
      </c>
      <c r="E42" s="13">
        <f>SUM(E24:E41)</f>
        <v>363.02</v>
      </c>
      <c r="F42" s="13">
        <f t="shared" ref="F42:Y42" si="12">SUM(F24:F41)</f>
        <v>347.33411460689996</v>
      </c>
      <c r="G42" s="13">
        <f t="shared" si="12"/>
        <v>-15.685885393099973</v>
      </c>
      <c r="H42" s="13">
        <f t="shared" si="12"/>
        <v>300.61666666666667</v>
      </c>
      <c r="I42" s="13">
        <f t="shared" si="12"/>
        <v>493.20500904712713</v>
      </c>
      <c r="J42" s="13">
        <f t="shared" si="12"/>
        <v>192.58834238046032</v>
      </c>
      <c r="K42" s="13">
        <f t="shared" si="12"/>
        <v>997.97890000000007</v>
      </c>
      <c r="L42" s="13">
        <f t="shared" si="12"/>
        <v>1197.4512086004997</v>
      </c>
      <c r="M42" s="13">
        <f t="shared" si="12"/>
        <v>199.47230860050004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5.0224002197900868</v>
      </c>
      <c r="V42" s="13">
        <f t="shared" si="12"/>
        <v>5.0224002197900868</v>
      </c>
      <c r="W42" s="13">
        <f t="shared" si="12"/>
        <v>1298.5955666666671</v>
      </c>
      <c r="X42" s="13">
        <f t="shared" si="12"/>
        <v>1695.6786178674167</v>
      </c>
      <c r="Y42" s="13">
        <f t="shared" si="12"/>
        <v>397.08305120075045</v>
      </c>
      <c r="Z42" s="27">
        <f t="shared" si="8"/>
        <v>3.5772011643068349</v>
      </c>
      <c r="AA42" s="27">
        <f t="shared" si="8"/>
        <v>4.8819812006848906</v>
      </c>
    </row>
    <row r="43" spans="1:27" x14ac:dyDescent="0.25">
      <c r="A43" s="7">
        <f t="shared" si="9"/>
        <v>38</v>
      </c>
      <c r="B43" s="8" t="s">
        <v>74</v>
      </c>
      <c r="C43" s="9">
        <v>152.66</v>
      </c>
      <c r="D43" s="10">
        <v>0.40439999999999998</v>
      </c>
      <c r="E43" s="13">
        <v>12.81</v>
      </c>
      <c r="F43" s="13">
        <v>9.8408232492000014</v>
      </c>
      <c r="G43" s="13">
        <f t="shared" si="0"/>
        <v>-2.9691767507999991</v>
      </c>
      <c r="H43" s="13">
        <v>3.5916666666666663</v>
      </c>
      <c r="I43" s="13">
        <v>2.3447957997000004</v>
      </c>
      <c r="J43" s="13">
        <f t="shared" si="1"/>
        <v>-1.2468708669666659</v>
      </c>
      <c r="K43" s="13">
        <v>65.07480000000001</v>
      </c>
      <c r="L43" s="13">
        <v>59.014531551600001</v>
      </c>
      <c r="M43" s="13">
        <f t="shared" si="2"/>
        <v>-6.0602684484000093</v>
      </c>
      <c r="N43" s="13"/>
      <c r="O43" s="13">
        <v>0</v>
      </c>
      <c r="P43" s="13">
        <f t="shared" si="3"/>
        <v>0</v>
      </c>
      <c r="Q43" s="13"/>
      <c r="R43" s="13">
        <v>0</v>
      </c>
      <c r="S43" s="13">
        <f t="shared" si="4"/>
        <v>0</v>
      </c>
      <c r="T43" s="13"/>
      <c r="U43" s="13">
        <v>0</v>
      </c>
      <c r="V43" s="13">
        <f t="shared" si="5"/>
        <v>0</v>
      </c>
      <c r="W43" s="13">
        <f t="shared" si="6"/>
        <v>68.666466666666679</v>
      </c>
      <c r="X43" s="13">
        <f t="shared" si="6"/>
        <v>61.359327351300003</v>
      </c>
      <c r="Y43" s="13">
        <f t="shared" si="7"/>
        <v>-7.3071393153666762</v>
      </c>
      <c r="Z43" s="27">
        <f t="shared" si="8"/>
        <v>5.3603799115274535</v>
      </c>
      <c r="AA43" s="27">
        <f t="shared" si="8"/>
        <v>6.2351823417098906</v>
      </c>
    </row>
    <row r="44" spans="1:27" x14ac:dyDescent="0.25">
      <c r="A44" s="7">
        <f t="shared" si="9"/>
        <v>39</v>
      </c>
      <c r="B44" s="8" t="s">
        <v>75</v>
      </c>
      <c r="C44" s="9">
        <v>2466.4259999999999</v>
      </c>
      <c r="D44" s="10">
        <v>0.40439999999999998</v>
      </c>
      <c r="E44" s="13">
        <v>144.09</v>
      </c>
      <c r="F44" s="13">
        <v>144.71121382740003</v>
      </c>
      <c r="G44" s="13">
        <f t="shared" si="0"/>
        <v>0.62121382740002673</v>
      </c>
      <c r="H44" s="13">
        <v>0</v>
      </c>
      <c r="I44" s="13">
        <v>0</v>
      </c>
      <c r="J44" s="13">
        <f t="shared" si="1"/>
        <v>0</v>
      </c>
      <c r="K44" s="13">
        <v>608.0598</v>
      </c>
      <c r="L44" s="13">
        <v>609.0745955630274</v>
      </c>
      <c r="M44" s="13">
        <f t="shared" si="2"/>
        <v>1.0147955630274055</v>
      </c>
      <c r="N44" s="13"/>
      <c r="O44" s="13">
        <v>0</v>
      </c>
      <c r="P44" s="13">
        <f t="shared" si="3"/>
        <v>0</v>
      </c>
      <c r="Q44" s="13"/>
      <c r="R44" s="13">
        <v>0</v>
      </c>
      <c r="S44" s="13">
        <f t="shared" si="4"/>
        <v>0</v>
      </c>
      <c r="T44" s="13"/>
      <c r="U44" s="13">
        <v>4.7753067630999997</v>
      </c>
      <c r="V44" s="13">
        <f t="shared" si="5"/>
        <v>4.7753067630999997</v>
      </c>
      <c r="W44" s="13">
        <f t="shared" si="6"/>
        <v>608.0598</v>
      </c>
      <c r="X44" s="13">
        <f t="shared" si="6"/>
        <v>613.84990232612745</v>
      </c>
      <c r="Y44" s="13">
        <f t="shared" si="7"/>
        <v>5.7901023261274531</v>
      </c>
      <c r="Z44" s="27">
        <f t="shared" si="8"/>
        <v>4.22</v>
      </c>
      <c r="AA44" s="27">
        <f t="shared" si="8"/>
        <v>4.2418958841591818</v>
      </c>
    </row>
    <row r="45" spans="1:27" x14ac:dyDescent="0.25">
      <c r="A45" s="7">
        <f t="shared" si="9"/>
        <v>40</v>
      </c>
      <c r="B45" s="8" t="s">
        <v>76</v>
      </c>
      <c r="C45" s="9">
        <v>3688</v>
      </c>
      <c r="D45" s="10">
        <v>0.40439999999999998</v>
      </c>
      <c r="E45" s="13">
        <v>101.13</v>
      </c>
      <c r="F45" s="13">
        <v>162.74753822837809</v>
      </c>
      <c r="G45" s="13">
        <f t="shared" si="0"/>
        <v>61.617538228378095</v>
      </c>
      <c r="H45" s="13">
        <v>0</v>
      </c>
      <c r="I45" s="13">
        <v>0</v>
      </c>
      <c r="J45" s="13">
        <f t="shared" si="1"/>
        <v>0</v>
      </c>
      <c r="K45" s="13">
        <v>468.2319</v>
      </c>
      <c r="L45" s="13">
        <v>617.76483001619158</v>
      </c>
      <c r="M45" s="13">
        <f t="shared" si="2"/>
        <v>149.53293001619159</v>
      </c>
      <c r="N45" s="13"/>
      <c r="O45" s="13">
        <v>0</v>
      </c>
      <c r="P45" s="13">
        <f t="shared" si="3"/>
        <v>0</v>
      </c>
      <c r="Q45" s="13"/>
      <c r="R45" s="13">
        <v>0</v>
      </c>
      <c r="S45" s="13">
        <f t="shared" si="4"/>
        <v>0</v>
      </c>
      <c r="T45" s="13"/>
      <c r="U45" s="13">
        <v>0</v>
      </c>
      <c r="V45" s="13">
        <f t="shared" si="5"/>
        <v>0</v>
      </c>
      <c r="W45" s="13">
        <f t="shared" si="6"/>
        <v>468.2319</v>
      </c>
      <c r="X45" s="13">
        <f t="shared" si="6"/>
        <v>617.76483001619158</v>
      </c>
      <c r="Y45" s="13">
        <f t="shared" si="7"/>
        <v>149.53293001619159</v>
      </c>
      <c r="Z45" s="27">
        <f t="shared" si="8"/>
        <v>4.63</v>
      </c>
      <c r="AA45" s="27">
        <f t="shared" si="8"/>
        <v>3.7958474625238461</v>
      </c>
    </row>
    <row r="46" spans="1:27" x14ac:dyDescent="0.25">
      <c r="A46" s="7">
        <f t="shared" si="9"/>
        <v>41</v>
      </c>
      <c r="B46" s="8" t="s">
        <v>77</v>
      </c>
      <c r="C46" s="9">
        <v>39.200000000000003</v>
      </c>
      <c r="D46" s="10">
        <v>0.40439999999999998</v>
      </c>
      <c r="E46" s="13">
        <v>0.47</v>
      </c>
      <c r="F46" s="13">
        <v>0.77119652600000144</v>
      </c>
      <c r="G46" s="13">
        <f t="shared" si="0"/>
        <v>0.30119652600000146</v>
      </c>
      <c r="H46" s="13">
        <v>0</v>
      </c>
      <c r="I46" s="13">
        <v>0</v>
      </c>
      <c r="J46" s="13">
        <f t="shared" si="1"/>
        <v>0</v>
      </c>
      <c r="K46" s="13">
        <v>5.0571999999999999</v>
      </c>
      <c r="L46" s="13">
        <v>8.1217349453000001</v>
      </c>
      <c r="M46" s="13">
        <f t="shared" si="2"/>
        <v>3.0645349453000001</v>
      </c>
      <c r="N46" s="13"/>
      <c r="O46" s="13">
        <v>0</v>
      </c>
      <c r="P46" s="13">
        <f t="shared" si="3"/>
        <v>0</v>
      </c>
      <c r="Q46" s="13"/>
      <c r="R46" s="13">
        <v>0</v>
      </c>
      <c r="S46" s="13">
        <f t="shared" si="4"/>
        <v>0</v>
      </c>
      <c r="T46" s="13"/>
      <c r="U46" s="13">
        <v>0</v>
      </c>
      <c r="V46" s="13">
        <f t="shared" si="5"/>
        <v>0</v>
      </c>
      <c r="W46" s="13">
        <f t="shared" si="6"/>
        <v>5.0571999999999999</v>
      </c>
      <c r="X46" s="13">
        <f t="shared" si="6"/>
        <v>8.1217349453000001</v>
      </c>
      <c r="Y46" s="13">
        <f t="shared" si="7"/>
        <v>3.0645349453000001</v>
      </c>
      <c r="Z46" s="27">
        <f t="shared" si="8"/>
        <v>10.76</v>
      </c>
      <c r="AA46" s="27">
        <f t="shared" si="8"/>
        <v>10.531342753092206</v>
      </c>
    </row>
    <row r="47" spans="1:27" x14ac:dyDescent="0.25">
      <c r="A47" s="7">
        <f t="shared" si="9"/>
        <v>42</v>
      </c>
      <c r="B47" s="8" t="s">
        <v>78</v>
      </c>
      <c r="C47" s="9">
        <v>1250</v>
      </c>
      <c r="D47" s="10">
        <v>0.40439999999999998</v>
      </c>
      <c r="E47" s="13">
        <v>43.67</v>
      </c>
      <c r="F47" s="13">
        <v>73.085291291700003</v>
      </c>
      <c r="G47" s="13">
        <f t="shared" si="0"/>
        <v>29.415291291700001</v>
      </c>
      <c r="H47" s="13">
        <v>0</v>
      </c>
      <c r="I47" s="13">
        <v>0</v>
      </c>
      <c r="J47" s="13">
        <f t="shared" si="1"/>
        <v>0</v>
      </c>
      <c r="K47" s="13">
        <v>191.71129999999999</v>
      </c>
      <c r="L47" s="13">
        <v>328.13065594100505</v>
      </c>
      <c r="M47" s="13">
        <f t="shared" si="2"/>
        <v>136.41935594100505</v>
      </c>
      <c r="N47" s="13"/>
      <c r="O47" s="13">
        <v>0</v>
      </c>
      <c r="P47" s="13">
        <f t="shared" si="3"/>
        <v>0</v>
      </c>
      <c r="Q47" s="13"/>
      <c r="R47" s="13">
        <v>0</v>
      </c>
      <c r="S47" s="13">
        <f t="shared" si="4"/>
        <v>0</v>
      </c>
      <c r="T47" s="13"/>
      <c r="U47" s="13">
        <v>0.30081632140000003</v>
      </c>
      <c r="V47" s="13">
        <f t="shared" si="5"/>
        <v>0.30081632140000003</v>
      </c>
      <c r="W47" s="13">
        <f t="shared" si="6"/>
        <v>191.71129999999999</v>
      </c>
      <c r="X47" s="13">
        <f t="shared" si="6"/>
        <v>328.43147226240507</v>
      </c>
      <c r="Y47" s="13">
        <f t="shared" si="7"/>
        <v>136.72017226240507</v>
      </c>
      <c r="Z47" s="27">
        <f t="shared" si="8"/>
        <v>4.3899999999999997</v>
      </c>
      <c r="AA47" s="27">
        <f t="shared" si="8"/>
        <v>4.4938108127880403</v>
      </c>
    </row>
    <row r="48" spans="1:27" x14ac:dyDescent="0.25">
      <c r="A48" s="7">
        <f t="shared" si="9"/>
        <v>43</v>
      </c>
      <c r="B48" s="12" t="s">
        <v>79</v>
      </c>
      <c r="C48" s="9">
        <f>SUM(C43:C47)</f>
        <v>7596.2859999999991</v>
      </c>
      <c r="D48" s="10">
        <v>0.40439999999999998</v>
      </c>
      <c r="E48" s="13">
        <f>SUM(E43:E47)</f>
        <v>302.17</v>
      </c>
      <c r="F48" s="13">
        <f t="shared" ref="F48:Y48" si="13">SUM(F43:F47)</f>
        <v>391.15606312267812</v>
      </c>
      <c r="G48" s="13">
        <f t="shared" si="13"/>
        <v>88.986063122678118</v>
      </c>
      <c r="H48" s="13">
        <f t="shared" si="13"/>
        <v>3.5916666666666663</v>
      </c>
      <c r="I48" s="13">
        <f t="shared" si="13"/>
        <v>2.3447957997000004</v>
      </c>
      <c r="J48" s="13">
        <f t="shared" si="13"/>
        <v>-1.2468708669666659</v>
      </c>
      <c r="K48" s="13">
        <f t="shared" si="13"/>
        <v>1338.135</v>
      </c>
      <c r="L48" s="13">
        <f t="shared" si="13"/>
        <v>1622.106348017124</v>
      </c>
      <c r="M48" s="13">
        <f t="shared" si="13"/>
        <v>283.97134801712406</v>
      </c>
      <c r="N48" s="13">
        <f t="shared" si="13"/>
        <v>0</v>
      </c>
      <c r="O48" s="13">
        <f t="shared" si="13"/>
        <v>0</v>
      </c>
      <c r="P48" s="13">
        <f t="shared" si="13"/>
        <v>0</v>
      </c>
      <c r="Q48" s="13">
        <f t="shared" si="13"/>
        <v>0</v>
      </c>
      <c r="R48" s="13">
        <f t="shared" si="13"/>
        <v>0</v>
      </c>
      <c r="S48" s="13">
        <f t="shared" si="13"/>
        <v>0</v>
      </c>
      <c r="T48" s="13">
        <f t="shared" si="13"/>
        <v>0</v>
      </c>
      <c r="U48" s="13">
        <f t="shared" si="13"/>
        <v>5.0761230844999998</v>
      </c>
      <c r="V48" s="13">
        <f t="shared" si="13"/>
        <v>5.0761230844999998</v>
      </c>
      <c r="W48" s="13">
        <f t="shared" si="13"/>
        <v>1341.7266666666667</v>
      </c>
      <c r="X48" s="13">
        <f t="shared" si="13"/>
        <v>1629.5272669013241</v>
      </c>
      <c r="Y48" s="13">
        <f t="shared" si="13"/>
        <v>287.80060023465745</v>
      </c>
      <c r="Z48" s="27">
        <f t="shared" si="8"/>
        <v>4.4403040231216417</v>
      </c>
      <c r="AA48" s="27">
        <f t="shared" si="8"/>
        <v>4.1659261367252691</v>
      </c>
    </row>
    <row r="49" spans="1:27" x14ac:dyDescent="0.25">
      <c r="A49" s="7">
        <f t="shared" si="9"/>
        <v>44</v>
      </c>
      <c r="B49" s="8" t="s">
        <v>80</v>
      </c>
      <c r="C49" s="9">
        <v>1600</v>
      </c>
      <c r="D49" s="10">
        <v>0.40439999999999998</v>
      </c>
      <c r="E49" s="13">
        <v>178.75</v>
      </c>
      <c r="F49" s="13">
        <v>175.84932170000002</v>
      </c>
      <c r="G49" s="13">
        <f t="shared" si="0"/>
        <v>-2.9006782999999814</v>
      </c>
      <c r="H49" s="13">
        <v>414.125</v>
      </c>
      <c r="I49" s="13">
        <v>193.36670174700001</v>
      </c>
      <c r="J49" s="13">
        <f t="shared" si="1"/>
        <v>-220.75829825299999</v>
      </c>
      <c r="K49" s="13">
        <v>561.27499999999998</v>
      </c>
      <c r="L49" s="13">
        <v>606.63072861269995</v>
      </c>
      <c r="M49" s="13">
        <f t="shared" si="2"/>
        <v>45.355728612699977</v>
      </c>
      <c r="N49" s="13"/>
      <c r="O49" s="13">
        <v>0</v>
      </c>
      <c r="P49" s="13">
        <f t="shared" si="3"/>
        <v>0</v>
      </c>
      <c r="Q49" s="13"/>
      <c r="R49" s="13">
        <v>0</v>
      </c>
      <c r="S49" s="13">
        <f t="shared" si="4"/>
        <v>0</v>
      </c>
      <c r="T49" s="13"/>
      <c r="U49" s="13">
        <v>0</v>
      </c>
      <c r="V49" s="13">
        <f t="shared" si="5"/>
        <v>0</v>
      </c>
      <c r="W49" s="13">
        <f t="shared" si="6"/>
        <v>975.4</v>
      </c>
      <c r="X49" s="13">
        <f t="shared" si="6"/>
        <v>799.99743035969993</v>
      </c>
      <c r="Y49" s="13">
        <f t="shared" si="7"/>
        <v>-175.40256964030004</v>
      </c>
      <c r="Z49" s="27">
        <f t="shared" si="8"/>
        <v>5.4567832167832169</v>
      </c>
      <c r="AA49" s="27">
        <f t="shared" si="8"/>
        <v>4.549334752194838</v>
      </c>
    </row>
    <row r="50" spans="1:27" x14ac:dyDescent="0.25">
      <c r="A50" s="7">
        <f t="shared" si="9"/>
        <v>45</v>
      </c>
      <c r="B50" s="8" t="s">
        <v>81</v>
      </c>
      <c r="C50" s="9">
        <v>800</v>
      </c>
      <c r="D50" s="10">
        <v>0.40439999999999998</v>
      </c>
      <c r="E50" s="13">
        <v>213.87</v>
      </c>
      <c r="F50" s="13">
        <v>87.319318933999995</v>
      </c>
      <c r="G50" s="13">
        <f t="shared" si="0"/>
        <v>-126.55068106600001</v>
      </c>
      <c r="H50" s="13">
        <v>279.40833333333336</v>
      </c>
      <c r="I50" s="13">
        <v>132.62001551700001</v>
      </c>
      <c r="J50" s="13">
        <f t="shared" si="1"/>
        <v>-146.78831781633335</v>
      </c>
      <c r="K50" s="13">
        <v>671.55180000000007</v>
      </c>
      <c r="L50" s="13">
        <v>301.22545474000003</v>
      </c>
      <c r="M50" s="13">
        <f t="shared" si="2"/>
        <v>-370.32634526000004</v>
      </c>
      <c r="N50" s="13"/>
      <c r="O50" s="13">
        <v>0</v>
      </c>
      <c r="P50" s="13">
        <f t="shared" si="3"/>
        <v>0</v>
      </c>
      <c r="Q50" s="13"/>
      <c r="R50" s="13">
        <v>0</v>
      </c>
      <c r="S50" s="13">
        <f t="shared" si="4"/>
        <v>0</v>
      </c>
      <c r="T50" s="13"/>
      <c r="U50" s="13">
        <v>0</v>
      </c>
      <c r="V50" s="13">
        <f t="shared" si="5"/>
        <v>0</v>
      </c>
      <c r="W50" s="13">
        <f t="shared" si="6"/>
        <v>950.96013333333349</v>
      </c>
      <c r="X50" s="13">
        <f t="shared" si="6"/>
        <v>433.84547025700004</v>
      </c>
      <c r="Y50" s="13">
        <f t="shared" si="7"/>
        <v>-517.1146630763335</v>
      </c>
      <c r="Z50" s="27">
        <f t="shared" si="8"/>
        <v>4.4464400492511036</v>
      </c>
      <c r="AA50" s="27">
        <f t="shared" si="8"/>
        <v>4.9684935195717763</v>
      </c>
    </row>
    <row r="51" spans="1:27" x14ac:dyDescent="0.25">
      <c r="A51" s="7">
        <f t="shared" si="9"/>
        <v>46</v>
      </c>
      <c r="B51" s="8" t="s">
        <v>82</v>
      </c>
      <c r="C51" s="9">
        <v>216</v>
      </c>
      <c r="D51" s="10">
        <v>0.40439999999999998</v>
      </c>
      <c r="E51" s="13">
        <v>18.649999999999999</v>
      </c>
      <c r="F51" s="13">
        <v>0</v>
      </c>
      <c r="G51" s="13">
        <f t="shared" si="0"/>
        <v>-18.649999999999999</v>
      </c>
      <c r="H51" s="13">
        <v>7.3833333333333329</v>
      </c>
      <c r="I51" s="13">
        <v>2.7774216250000001</v>
      </c>
      <c r="J51" s="13">
        <f t="shared" si="1"/>
        <v>-4.6059117083333323</v>
      </c>
      <c r="K51" s="13">
        <v>83.924999999999997</v>
      </c>
      <c r="L51" s="13">
        <v>0</v>
      </c>
      <c r="M51" s="13">
        <f t="shared" si="2"/>
        <v>-83.924999999999997</v>
      </c>
      <c r="N51" s="13"/>
      <c r="O51" s="13">
        <v>0</v>
      </c>
      <c r="P51" s="13">
        <f t="shared" si="3"/>
        <v>0</v>
      </c>
      <c r="Q51" s="13"/>
      <c r="R51" s="13">
        <v>0</v>
      </c>
      <c r="S51" s="13">
        <f t="shared" si="4"/>
        <v>0</v>
      </c>
      <c r="T51" s="13"/>
      <c r="U51" s="13">
        <v>0</v>
      </c>
      <c r="V51" s="13">
        <f t="shared" si="5"/>
        <v>0</v>
      </c>
      <c r="W51" s="13">
        <f t="shared" si="6"/>
        <v>91.308333333333337</v>
      </c>
      <c r="X51" s="13">
        <f t="shared" si="6"/>
        <v>2.7774216250000001</v>
      </c>
      <c r="Y51" s="13">
        <f t="shared" si="7"/>
        <v>-88.530911708333335</v>
      </c>
      <c r="Z51" s="27">
        <f t="shared" si="8"/>
        <v>4.8958891867739061</v>
      </c>
      <c r="AA51" s="27">
        <f t="shared" si="8"/>
        <v>0</v>
      </c>
    </row>
    <row r="52" spans="1:27" x14ac:dyDescent="0.2">
      <c r="A52" s="7">
        <v>47</v>
      </c>
      <c r="B52" s="15" t="s">
        <v>83</v>
      </c>
      <c r="C52" s="9"/>
      <c r="D52" s="10">
        <v>0.40439999999999998</v>
      </c>
      <c r="E52" s="13">
        <v>0</v>
      </c>
      <c r="F52" s="13">
        <v>2.7785973245999998</v>
      </c>
      <c r="G52" s="13">
        <f t="shared" si="0"/>
        <v>2.7785973245999998</v>
      </c>
      <c r="H52" s="13">
        <v>0</v>
      </c>
      <c r="I52" s="13">
        <v>0</v>
      </c>
      <c r="J52" s="13">
        <f t="shared" si="1"/>
        <v>0</v>
      </c>
      <c r="K52" s="13">
        <v>0</v>
      </c>
      <c r="L52" s="13">
        <v>0</v>
      </c>
      <c r="M52" s="13">
        <f t="shared" si="2"/>
        <v>0</v>
      </c>
      <c r="N52" s="13"/>
      <c r="O52" s="13">
        <v>0</v>
      </c>
      <c r="P52" s="13">
        <f t="shared" si="3"/>
        <v>0</v>
      </c>
      <c r="Q52" s="13"/>
      <c r="R52" s="13">
        <v>0</v>
      </c>
      <c r="S52" s="13">
        <f t="shared" si="4"/>
        <v>0</v>
      </c>
      <c r="T52" s="13"/>
      <c r="U52" s="13">
        <v>0</v>
      </c>
      <c r="V52" s="13">
        <f t="shared" si="5"/>
        <v>0</v>
      </c>
      <c r="W52" s="13">
        <f t="shared" si="6"/>
        <v>0</v>
      </c>
      <c r="X52" s="13">
        <f t="shared" si="6"/>
        <v>0</v>
      </c>
      <c r="Y52" s="13">
        <f t="shared" si="7"/>
        <v>0</v>
      </c>
      <c r="Z52" s="27">
        <f t="shared" si="8"/>
        <v>0</v>
      </c>
      <c r="AA52" s="27">
        <f t="shared" si="8"/>
        <v>0</v>
      </c>
    </row>
    <row r="53" spans="1:27" s="18" customFormat="1" x14ac:dyDescent="0.25">
      <c r="A53" s="16">
        <v>48</v>
      </c>
      <c r="B53" s="12" t="s">
        <v>84</v>
      </c>
      <c r="C53" s="17">
        <f>SUM(C49:C52)</f>
        <v>2616</v>
      </c>
      <c r="D53" s="16">
        <f t="shared" ref="D53:Y53" si="14">SUM(D49:D52)</f>
        <v>1.6175999999999999</v>
      </c>
      <c r="E53" s="13">
        <f t="shared" si="14"/>
        <v>411.27</v>
      </c>
      <c r="F53" s="13">
        <f t="shared" si="14"/>
        <v>265.9472379586</v>
      </c>
      <c r="G53" s="13">
        <f t="shared" si="14"/>
        <v>-145.32276204139998</v>
      </c>
      <c r="H53" s="13">
        <f t="shared" si="14"/>
        <v>700.91666666666663</v>
      </c>
      <c r="I53" s="13">
        <f t="shared" si="14"/>
        <v>328.76413888900004</v>
      </c>
      <c r="J53" s="13">
        <f t="shared" si="14"/>
        <v>-372.15252777766671</v>
      </c>
      <c r="K53" s="13">
        <f t="shared" si="14"/>
        <v>1316.7518</v>
      </c>
      <c r="L53" s="13">
        <f t="shared" si="14"/>
        <v>907.85618335269999</v>
      </c>
      <c r="M53" s="13">
        <f t="shared" si="14"/>
        <v>-408.89561664730007</v>
      </c>
      <c r="N53" s="13">
        <f t="shared" si="14"/>
        <v>0</v>
      </c>
      <c r="O53" s="13">
        <f t="shared" si="14"/>
        <v>0</v>
      </c>
      <c r="P53" s="13">
        <f t="shared" si="14"/>
        <v>0</v>
      </c>
      <c r="Q53" s="13">
        <f t="shared" si="14"/>
        <v>0</v>
      </c>
      <c r="R53" s="13">
        <f t="shared" si="14"/>
        <v>0</v>
      </c>
      <c r="S53" s="13">
        <f t="shared" si="14"/>
        <v>0</v>
      </c>
      <c r="T53" s="13">
        <f t="shared" si="14"/>
        <v>0</v>
      </c>
      <c r="U53" s="13">
        <f t="shared" si="14"/>
        <v>0</v>
      </c>
      <c r="V53" s="13">
        <f t="shared" si="14"/>
        <v>0</v>
      </c>
      <c r="W53" s="13">
        <f t="shared" si="14"/>
        <v>2017.668466666667</v>
      </c>
      <c r="X53" s="13">
        <f t="shared" si="14"/>
        <v>1236.6203222417</v>
      </c>
      <c r="Y53" s="13">
        <f t="shared" si="14"/>
        <v>-781.04814442496684</v>
      </c>
      <c r="Z53" s="27">
        <f t="shared" si="8"/>
        <v>4.9059461343318675</v>
      </c>
      <c r="AA53" s="27">
        <f t="shared" si="8"/>
        <v>4.6498708982050214</v>
      </c>
    </row>
    <row r="54" spans="1:27" ht="24" x14ac:dyDescent="0.25">
      <c r="A54" s="7">
        <f t="shared" si="9"/>
        <v>49</v>
      </c>
      <c r="B54" s="8" t="s">
        <v>85</v>
      </c>
      <c r="C54" s="9">
        <v>230.55</v>
      </c>
      <c r="D54" s="10">
        <v>0.40439999999999998</v>
      </c>
      <c r="E54" s="13">
        <v>57.7</v>
      </c>
      <c r="F54" s="13">
        <v>41.110482967000003</v>
      </c>
      <c r="G54" s="13">
        <f t="shared" si="0"/>
        <v>-16.589517033</v>
      </c>
      <c r="H54" s="13">
        <v>90.808333333333323</v>
      </c>
      <c r="I54" s="13">
        <v>95.176897625699993</v>
      </c>
      <c r="J54" s="13">
        <f t="shared" si="1"/>
        <v>4.3685642923666705</v>
      </c>
      <c r="K54" s="13">
        <v>129.24800000000002</v>
      </c>
      <c r="L54" s="13">
        <v>101.37845114</v>
      </c>
      <c r="M54" s="13">
        <f t="shared" si="2"/>
        <v>-27.869548860000023</v>
      </c>
      <c r="N54" s="13"/>
      <c r="O54" s="13">
        <v>0</v>
      </c>
      <c r="P54" s="13">
        <f t="shared" si="3"/>
        <v>0</v>
      </c>
      <c r="Q54" s="13"/>
      <c r="R54" s="13">
        <v>0</v>
      </c>
      <c r="S54" s="13">
        <f t="shared" si="4"/>
        <v>0</v>
      </c>
      <c r="T54" s="13"/>
      <c r="U54" s="13">
        <v>13.535140436999999</v>
      </c>
      <c r="V54" s="13">
        <f t="shared" si="5"/>
        <v>13.535140436999999</v>
      </c>
      <c r="W54" s="13">
        <f t="shared" si="6"/>
        <v>220.05633333333333</v>
      </c>
      <c r="X54" s="13">
        <f t="shared" si="6"/>
        <v>210.09048920269998</v>
      </c>
      <c r="Y54" s="13">
        <f t="shared" si="7"/>
        <v>-9.965844130633343</v>
      </c>
      <c r="Z54" s="27">
        <f t="shared" si="8"/>
        <v>3.813801270941652</v>
      </c>
      <c r="AA54" s="27">
        <f t="shared" si="8"/>
        <v>5.1103872793550673</v>
      </c>
    </row>
    <row r="55" spans="1:27" x14ac:dyDescent="0.25">
      <c r="A55" s="7">
        <f t="shared" si="9"/>
        <v>50</v>
      </c>
      <c r="B55" s="8" t="s">
        <v>86</v>
      </c>
      <c r="C55" s="9">
        <v>625</v>
      </c>
      <c r="D55" s="10">
        <v>0.40439999999999998</v>
      </c>
      <c r="E55" s="13">
        <v>151.66</v>
      </c>
      <c r="F55" s="13">
        <v>123.0707594431</v>
      </c>
      <c r="G55" s="13">
        <f t="shared" si="0"/>
        <v>-28.589240556899995</v>
      </c>
      <c r="H55" s="13">
        <v>242.2583333333333</v>
      </c>
      <c r="I55" s="13">
        <v>223.89613290000003</v>
      </c>
      <c r="J55" s="13">
        <f t="shared" si="1"/>
        <v>-18.362200433333271</v>
      </c>
      <c r="K55" s="13">
        <v>329.10219999999998</v>
      </c>
      <c r="L55" s="13">
        <v>305.25013423800004</v>
      </c>
      <c r="M55" s="13">
        <f t="shared" si="2"/>
        <v>-23.852065761999938</v>
      </c>
      <c r="N55" s="13"/>
      <c r="O55" s="13">
        <v>0</v>
      </c>
      <c r="P55" s="13">
        <f t="shared" si="3"/>
        <v>0</v>
      </c>
      <c r="Q55" s="13"/>
      <c r="R55" s="13">
        <v>0</v>
      </c>
      <c r="S55" s="13">
        <f t="shared" si="4"/>
        <v>0</v>
      </c>
      <c r="T55" s="13"/>
      <c r="U55" s="13">
        <v>-1.8279227484000002</v>
      </c>
      <c r="V55" s="13">
        <f t="shared" si="5"/>
        <v>-1.8279227484000002</v>
      </c>
      <c r="W55" s="13">
        <f t="shared" si="6"/>
        <v>571.36053333333325</v>
      </c>
      <c r="X55" s="13">
        <f t="shared" si="6"/>
        <v>527.31834438960004</v>
      </c>
      <c r="Y55" s="13">
        <f t="shared" si="7"/>
        <v>-44.042188943733208</v>
      </c>
      <c r="Z55" s="27">
        <f t="shared" si="8"/>
        <v>3.7673779067211739</v>
      </c>
      <c r="AA55" s="27">
        <f t="shared" si="8"/>
        <v>4.2846761227097012</v>
      </c>
    </row>
    <row r="56" spans="1:27" x14ac:dyDescent="0.25">
      <c r="A56" s="7">
        <f t="shared" si="9"/>
        <v>51</v>
      </c>
      <c r="B56" s="8" t="s">
        <v>87</v>
      </c>
      <c r="C56" s="9">
        <v>1040</v>
      </c>
      <c r="D56" s="10">
        <v>0.40439999999999998</v>
      </c>
      <c r="E56" s="13">
        <v>232.92</v>
      </c>
      <c r="F56" s="13">
        <v>137.18411257</v>
      </c>
      <c r="G56" s="13">
        <f t="shared" si="0"/>
        <v>-95.735887429999991</v>
      </c>
      <c r="H56" s="13">
        <v>318.125</v>
      </c>
      <c r="I56" s="13">
        <v>202.49376822720001</v>
      </c>
      <c r="J56" s="13">
        <f t="shared" si="1"/>
        <v>-115.63123177279999</v>
      </c>
      <c r="K56" s="13">
        <v>654.50519999999995</v>
      </c>
      <c r="L56" s="13">
        <v>361.43898144300005</v>
      </c>
      <c r="M56" s="13">
        <f t="shared" si="2"/>
        <v>-293.0662185569999</v>
      </c>
      <c r="N56" s="13"/>
      <c r="O56" s="13">
        <v>0</v>
      </c>
      <c r="P56" s="13">
        <f t="shared" si="3"/>
        <v>0</v>
      </c>
      <c r="Q56" s="13"/>
      <c r="R56" s="13">
        <v>0</v>
      </c>
      <c r="S56" s="13">
        <f t="shared" si="4"/>
        <v>0</v>
      </c>
      <c r="T56" s="13"/>
      <c r="U56" s="13">
        <v>0</v>
      </c>
      <c r="V56" s="13">
        <f t="shared" si="5"/>
        <v>0</v>
      </c>
      <c r="W56" s="13">
        <f t="shared" si="6"/>
        <v>972.63019999999995</v>
      </c>
      <c r="X56" s="13">
        <f t="shared" si="6"/>
        <v>563.93274967020011</v>
      </c>
      <c r="Y56" s="13">
        <f t="shared" si="7"/>
        <v>-408.69745032979984</v>
      </c>
      <c r="Z56" s="27">
        <f t="shared" si="8"/>
        <v>4.1758122960673196</v>
      </c>
      <c r="AA56" s="27">
        <f t="shared" si="8"/>
        <v>4.1107730268871041</v>
      </c>
    </row>
    <row r="57" spans="1:27" x14ac:dyDescent="0.25">
      <c r="A57" s="7">
        <f t="shared" si="9"/>
        <v>52</v>
      </c>
      <c r="B57" s="12" t="s">
        <v>88</v>
      </c>
      <c r="C57" s="9">
        <f>SUM(C54:C56)</f>
        <v>1895.55</v>
      </c>
      <c r="D57" s="10">
        <v>0.40439999999999998</v>
      </c>
      <c r="E57" s="13">
        <f>SUM(E54:E56)</f>
        <v>442.28</v>
      </c>
      <c r="F57" s="13">
        <f t="shared" ref="F57:Y57" si="15">SUM(F54:F56)</f>
        <v>301.36535498009999</v>
      </c>
      <c r="G57" s="13">
        <f t="shared" si="15"/>
        <v>-140.91464501989998</v>
      </c>
      <c r="H57" s="13">
        <f t="shared" si="15"/>
        <v>651.19166666666661</v>
      </c>
      <c r="I57" s="13">
        <f t="shared" si="15"/>
        <v>521.56679875290001</v>
      </c>
      <c r="J57" s="13">
        <f t="shared" si="15"/>
        <v>-129.62486791376659</v>
      </c>
      <c r="K57" s="13">
        <f t="shared" si="15"/>
        <v>1112.8553999999999</v>
      </c>
      <c r="L57" s="13">
        <f t="shared" si="15"/>
        <v>768.06756682100013</v>
      </c>
      <c r="M57" s="13">
        <f t="shared" si="15"/>
        <v>-344.78783317899985</v>
      </c>
      <c r="N57" s="13">
        <f t="shared" si="15"/>
        <v>0</v>
      </c>
      <c r="O57" s="13">
        <f t="shared" si="15"/>
        <v>0</v>
      </c>
      <c r="P57" s="13">
        <f t="shared" si="15"/>
        <v>0</v>
      </c>
      <c r="Q57" s="13">
        <f t="shared" si="15"/>
        <v>0</v>
      </c>
      <c r="R57" s="13">
        <f t="shared" si="15"/>
        <v>0</v>
      </c>
      <c r="S57" s="13">
        <f t="shared" si="15"/>
        <v>0</v>
      </c>
      <c r="T57" s="13">
        <f t="shared" si="15"/>
        <v>0</v>
      </c>
      <c r="U57" s="13">
        <f t="shared" si="15"/>
        <v>11.707217688599998</v>
      </c>
      <c r="V57" s="13">
        <f t="shared" si="15"/>
        <v>11.707217688599998</v>
      </c>
      <c r="W57" s="13">
        <f t="shared" si="15"/>
        <v>1764.0470666666665</v>
      </c>
      <c r="X57" s="13">
        <f t="shared" si="15"/>
        <v>1301.3415832625001</v>
      </c>
      <c r="Y57" s="13">
        <f t="shared" si="15"/>
        <v>-462.70548340416639</v>
      </c>
      <c r="Z57" s="27">
        <f t="shared" si="8"/>
        <v>3.9885300413011366</v>
      </c>
      <c r="AA57" s="27">
        <f t="shared" si="8"/>
        <v>4.3181525738034203</v>
      </c>
    </row>
    <row r="58" spans="1:27" x14ac:dyDescent="0.25">
      <c r="A58" s="7">
        <f t="shared" si="9"/>
        <v>53</v>
      </c>
      <c r="B58" s="8" t="s">
        <v>89</v>
      </c>
      <c r="C58" s="9"/>
      <c r="D58" s="7"/>
      <c r="E58" s="13">
        <v>0</v>
      </c>
      <c r="F58" s="13">
        <v>-3.356732</v>
      </c>
      <c r="G58" s="13">
        <f t="shared" si="0"/>
        <v>-3.356732</v>
      </c>
      <c r="H58" s="13">
        <v>0</v>
      </c>
      <c r="I58" s="13">
        <v>0</v>
      </c>
      <c r="J58" s="13">
        <f t="shared" si="1"/>
        <v>0</v>
      </c>
      <c r="K58" s="13">
        <v>0</v>
      </c>
      <c r="L58" s="13">
        <v>47.234876345499998</v>
      </c>
      <c r="M58" s="13">
        <f t="shared" si="2"/>
        <v>47.234876345499998</v>
      </c>
      <c r="N58" s="13"/>
      <c r="O58" s="13">
        <v>0</v>
      </c>
      <c r="P58" s="13">
        <f t="shared" si="3"/>
        <v>0</v>
      </c>
      <c r="Q58" s="13"/>
      <c r="R58" s="13">
        <v>0</v>
      </c>
      <c r="S58" s="13">
        <f t="shared" si="4"/>
        <v>0</v>
      </c>
      <c r="T58" s="13"/>
      <c r="U58" s="13">
        <v>0</v>
      </c>
      <c r="V58" s="13">
        <f t="shared" si="5"/>
        <v>0</v>
      </c>
      <c r="W58" s="13">
        <f t="shared" si="6"/>
        <v>0</v>
      </c>
      <c r="X58" s="13">
        <f t="shared" si="6"/>
        <v>47.234876345499998</v>
      </c>
      <c r="Y58" s="13">
        <f t="shared" si="7"/>
        <v>47.234876345499998</v>
      </c>
      <c r="Z58" s="27">
        <f t="shared" si="8"/>
        <v>0</v>
      </c>
      <c r="AA58" s="27">
        <f t="shared" si="8"/>
        <v>-14.071685301507538</v>
      </c>
    </row>
    <row r="59" spans="1:27" x14ac:dyDescent="0.25">
      <c r="A59" s="7">
        <f t="shared" si="9"/>
        <v>54</v>
      </c>
      <c r="B59" s="8" t="s">
        <v>90</v>
      </c>
      <c r="C59" s="9"/>
      <c r="D59" s="7"/>
      <c r="E59" s="13">
        <v>0</v>
      </c>
      <c r="F59" s="13">
        <v>316.09820902219997</v>
      </c>
      <c r="G59" s="13">
        <f t="shared" si="0"/>
        <v>316.09820902219997</v>
      </c>
      <c r="H59" s="13">
        <v>0</v>
      </c>
      <c r="I59" s="13">
        <v>51.416642985791</v>
      </c>
      <c r="J59" s="13">
        <f t="shared" si="1"/>
        <v>51.416642985791</v>
      </c>
      <c r="K59" s="13">
        <v>0</v>
      </c>
      <c r="L59" s="13">
        <v>2162.6561569266623</v>
      </c>
      <c r="M59" s="13">
        <f t="shared" si="2"/>
        <v>2162.6561569266623</v>
      </c>
      <c r="N59" s="13"/>
      <c r="O59" s="13">
        <v>0</v>
      </c>
      <c r="P59" s="13">
        <f t="shared" si="3"/>
        <v>0</v>
      </c>
      <c r="Q59" s="13"/>
      <c r="R59" s="13">
        <v>0</v>
      </c>
      <c r="S59" s="13">
        <f t="shared" si="4"/>
        <v>0</v>
      </c>
      <c r="T59" s="13"/>
      <c r="U59" s="13">
        <v>8.5294049863000012</v>
      </c>
      <c r="V59" s="13">
        <f t="shared" si="5"/>
        <v>8.5294049863000012</v>
      </c>
      <c r="W59" s="13">
        <f t="shared" si="6"/>
        <v>0</v>
      </c>
      <c r="X59" s="13">
        <f t="shared" si="6"/>
        <v>2222.6022048987534</v>
      </c>
      <c r="Y59" s="13">
        <f t="shared" si="7"/>
        <v>2222.6022048987534</v>
      </c>
      <c r="Z59" s="27">
        <f t="shared" si="8"/>
        <v>0</v>
      </c>
      <c r="AA59" s="27">
        <f t="shared" si="8"/>
        <v>7.0313660168275653</v>
      </c>
    </row>
    <row r="60" spans="1:27" x14ac:dyDescent="0.25">
      <c r="A60" s="7">
        <f t="shared" si="9"/>
        <v>55</v>
      </c>
      <c r="B60" s="8" t="s">
        <v>91</v>
      </c>
      <c r="C60" s="9"/>
      <c r="D60" s="7"/>
      <c r="E60" s="13">
        <v>0</v>
      </c>
      <c r="F60" s="13">
        <v>-14.362271251000001</v>
      </c>
      <c r="G60" s="13">
        <f t="shared" si="0"/>
        <v>-14.362271251000001</v>
      </c>
      <c r="H60" s="13">
        <v>0</v>
      </c>
      <c r="I60" s="13">
        <v>0</v>
      </c>
      <c r="J60" s="13">
        <f t="shared" si="1"/>
        <v>0</v>
      </c>
      <c r="K60" s="13">
        <v>0</v>
      </c>
      <c r="L60" s="13">
        <v>-65.392912051608747</v>
      </c>
      <c r="M60" s="13">
        <f t="shared" si="2"/>
        <v>-65.392912051608747</v>
      </c>
      <c r="N60" s="13"/>
      <c r="O60" s="13"/>
      <c r="P60" s="13">
        <f t="shared" si="3"/>
        <v>0</v>
      </c>
      <c r="Q60" s="13"/>
      <c r="R60" s="13"/>
      <c r="S60" s="13">
        <f t="shared" si="4"/>
        <v>0</v>
      </c>
      <c r="T60" s="13"/>
      <c r="U60" s="13"/>
      <c r="V60" s="13">
        <f t="shared" si="5"/>
        <v>0</v>
      </c>
      <c r="W60" s="13">
        <f t="shared" si="6"/>
        <v>0</v>
      </c>
      <c r="X60" s="13">
        <f t="shared" si="6"/>
        <v>-65.392912051608747</v>
      </c>
      <c r="Y60" s="13">
        <f t="shared" si="7"/>
        <v>-65.392912051608747</v>
      </c>
      <c r="Z60" s="27">
        <f t="shared" si="8"/>
        <v>0</v>
      </c>
      <c r="AA60" s="27">
        <f t="shared" si="8"/>
        <v>4.5531038168531763</v>
      </c>
    </row>
    <row r="61" spans="1:27" x14ac:dyDescent="0.25">
      <c r="A61" s="7">
        <f t="shared" si="9"/>
        <v>56</v>
      </c>
      <c r="B61" s="8" t="s">
        <v>92</v>
      </c>
      <c r="C61" s="9"/>
      <c r="D61" s="7"/>
      <c r="E61" s="13">
        <v>0</v>
      </c>
      <c r="F61" s="13">
        <v>0</v>
      </c>
      <c r="G61" s="13">
        <f t="shared" si="0"/>
        <v>0</v>
      </c>
      <c r="H61" s="13">
        <v>0</v>
      </c>
      <c r="I61" s="13"/>
      <c r="J61" s="13">
        <f t="shared" si="1"/>
        <v>0</v>
      </c>
      <c r="K61" s="13">
        <v>0</v>
      </c>
      <c r="L61" s="13"/>
      <c r="M61" s="13">
        <f t="shared" si="2"/>
        <v>0</v>
      </c>
      <c r="N61" s="13"/>
      <c r="O61" s="13"/>
      <c r="P61" s="13">
        <f t="shared" si="3"/>
        <v>0</v>
      </c>
      <c r="Q61" s="13"/>
      <c r="R61" s="13"/>
      <c r="S61" s="13">
        <f t="shared" si="4"/>
        <v>0</v>
      </c>
      <c r="T61" s="13"/>
      <c r="U61" s="13"/>
      <c r="V61" s="13">
        <f t="shared" si="5"/>
        <v>0</v>
      </c>
      <c r="W61" s="13">
        <f t="shared" si="6"/>
        <v>0</v>
      </c>
      <c r="X61" s="13">
        <f t="shared" si="6"/>
        <v>0</v>
      </c>
      <c r="Y61" s="13">
        <f t="shared" si="7"/>
        <v>0</v>
      </c>
      <c r="Z61" s="27">
        <f t="shared" si="8"/>
        <v>0</v>
      </c>
      <c r="AA61" s="27">
        <f t="shared" si="8"/>
        <v>0</v>
      </c>
    </row>
    <row r="62" spans="1:27" x14ac:dyDescent="0.25">
      <c r="A62" s="7">
        <f t="shared" si="9"/>
        <v>57</v>
      </c>
      <c r="B62" s="8" t="s">
        <v>93</v>
      </c>
      <c r="C62" s="9"/>
      <c r="D62" s="7"/>
      <c r="E62" s="13">
        <v>0</v>
      </c>
      <c r="F62" s="13">
        <v>0</v>
      </c>
      <c r="G62" s="13">
        <f t="shared" si="0"/>
        <v>0</v>
      </c>
      <c r="H62" s="13">
        <v>0</v>
      </c>
      <c r="I62" s="13"/>
      <c r="J62" s="13">
        <f t="shared" si="1"/>
        <v>0</v>
      </c>
      <c r="K62" s="13">
        <v>0</v>
      </c>
      <c r="L62" s="13"/>
      <c r="M62" s="13">
        <f t="shared" si="2"/>
        <v>0</v>
      </c>
      <c r="N62" s="13"/>
      <c r="O62" s="13"/>
      <c r="P62" s="13">
        <f t="shared" si="3"/>
        <v>0</v>
      </c>
      <c r="Q62" s="13"/>
      <c r="R62" s="13"/>
      <c r="S62" s="13">
        <f t="shared" si="4"/>
        <v>0</v>
      </c>
      <c r="T62" s="13"/>
      <c r="U62" s="13"/>
      <c r="V62" s="13">
        <f t="shared" si="5"/>
        <v>0</v>
      </c>
      <c r="W62" s="13">
        <f t="shared" si="6"/>
        <v>0</v>
      </c>
      <c r="X62" s="13">
        <f t="shared" si="6"/>
        <v>0</v>
      </c>
      <c r="Y62" s="13">
        <f t="shared" si="7"/>
        <v>0</v>
      </c>
      <c r="Z62" s="27">
        <f t="shared" si="8"/>
        <v>0</v>
      </c>
      <c r="AA62" s="27">
        <f t="shared" si="8"/>
        <v>0</v>
      </c>
    </row>
    <row r="63" spans="1:27" x14ac:dyDescent="0.25">
      <c r="A63" s="7">
        <f t="shared" si="9"/>
        <v>58</v>
      </c>
      <c r="B63" s="8" t="s">
        <v>94</v>
      </c>
      <c r="C63" s="9"/>
      <c r="D63" s="7"/>
      <c r="E63" s="13">
        <v>-109.23</v>
      </c>
      <c r="F63" s="13"/>
      <c r="G63" s="13">
        <f t="shared" si="0"/>
        <v>109.23</v>
      </c>
      <c r="H63" s="13">
        <v>0</v>
      </c>
      <c r="I63" s="13"/>
      <c r="J63" s="13">
        <f t="shared" si="1"/>
        <v>0</v>
      </c>
      <c r="K63" s="13">
        <v>-471.87360000000007</v>
      </c>
      <c r="L63" s="13"/>
      <c r="M63" s="13">
        <f t="shared" si="2"/>
        <v>471.87360000000007</v>
      </c>
      <c r="N63" s="13"/>
      <c r="O63" s="13"/>
      <c r="P63" s="13">
        <f t="shared" si="3"/>
        <v>0</v>
      </c>
      <c r="Q63" s="13"/>
      <c r="R63" s="13"/>
      <c r="S63" s="13">
        <f t="shared" si="4"/>
        <v>0</v>
      </c>
      <c r="T63" s="13"/>
      <c r="U63" s="13"/>
      <c r="V63" s="13">
        <f t="shared" si="5"/>
        <v>0</v>
      </c>
      <c r="W63" s="13">
        <f t="shared" si="6"/>
        <v>-471.87360000000007</v>
      </c>
      <c r="X63" s="13">
        <f t="shared" si="6"/>
        <v>0</v>
      </c>
      <c r="Y63" s="13">
        <f t="shared" si="7"/>
        <v>471.87360000000007</v>
      </c>
      <c r="Z63" s="27">
        <f t="shared" si="8"/>
        <v>4.32</v>
      </c>
      <c r="AA63" s="27">
        <f t="shared" si="8"/>
        <v>0</v>
      </c>
    </row>
    <row r="64" spans="1:27" x14ac:dyDescent="0.25">
      <c r="A64" s="7">
        <v>59</v>
      </c>
      <c r="B64" s="8" t="s">
        <v>95</v>
      </c>
      <c r="C64" s="9"/>
      <c r="D64" s="7"/>
      <c r="E64" s="13">
        <v>0</v>
      </c>
      <c r="F64" s="13"/>
      <c r="G64" s="13">
        <f t="shared" si="0"/>
        <v>0</v>
      </c>
      <c r="H64" s="13">
        <v>0</v>
      </c>
      <c r="I64" s="13"/>
      <c r="J64" s="13">
        <f t="shared" si="1"/>
        <v>0</v>
      </c>
      <c r="K64" s="13">
        <f>4.32*E64</f>
        <v>0</v>
      </c>
      <c r="L64" s="13"/>
      <c r="M64" s="13">
        <f t="shared" si="2"/>
        <v>0</v>
      </c>
      <c r="N64" s="13"/>
      <c r="O64" s="13"/>
      <c r="P64" s="13">
        <f t="shared" si="3"/>
        <v>0</v>
      </c>
      <c r="Q64" s="13"/>
      <c r="R64" s="13"/>
      <c r="S64" s="13">
        <f t="shared" si="4"/>
        <v>0</v>
      </c>
      <c r="T64" s="13"/>
      <c r="U64" s="13"/>
      <c r="V64" s="13">
        <f t="shared" si="5"/>
        <v>0</v>
      </c>
      <c r="W64" s="13">
        <f t="shared" si="6"/>
        <v>0</v>
      </c>
      <c r="X64" s="13">
        <f t="shared" si="6"/>
        <v>0</v>
      </c>
      <c r="Y64" s="13">
        <f t="shared" si="7"/>
        <v>0</v>
      </c>
      <c r="Z64" s="27">
        <f t="shared" si="8"/>
        <v>0</v>
      </c>
      <c r="AA64" s="27">
        <f t="shared" si="8"/>
        <v>0</v>
      </c>
    </row>
    <row r="65" spans="1:28" ht="24" x14ac:dyDescent="0.25">
      <c r="A65" s="7">
        <v>60</v>
      </c>
      <c r="B65" s="8" t="s">
        <v>96</v>
      </c>
      <c r="C65" s="9"/>
      <c r="D65" s="7"/>
      <c r="E65" s="13">
        <v>0</v>
      </c>
      <c r="F65" s="13">
        <v>0</v>
      </c>
      <c r="G65" s="13">
        <f t="shared" si="0"/>
        <v>0</v>
      </c>
      <c r="H65" s="13">
        <v>0</v>
      </c>
      <c r="I65" s="13">
        <v>0</v>
      </c>
      <c r="J65" s="13">
        <f t="shared" si="1"/>
        <v>0</v>
      </c>
      <c r="K65" s="13">
        <v>0</v>
      </c>
      <c r="L65" s="13">
        <v>0</v>
      </c>
      <c r="M65" s="13">
        <f t="shared" si="2"/>
        <v>0</v>
      </c>
      <c r="N65" s="13"/>
      <c r="O65" s="13"/>
      <c r="P65" s="13">
        <f t="shared" si="3"/>
        <v>0</v>
      </c>
      <c r="Q65" s="13"/>
      <c r="R65" s="13"/>
      <c r="S65" s="13">
        <f t="shared" si="4"/>
        <v>0</v>
      </c>
      <c r="T65" s="13"/>
      <c r="U65" s="13"/>
      <c r="V65" s="13">
        <f t="shared" si="5"/>
        <v>0</v>
      </c>
      <c r="W65" s="13">
        <f t="shared" si="6"/>
        <v>0</v>
      </c>
      <c r="X65" s="13">
        <f t="shared" si="6"/>
        <v>0</v>
      </c>
      <c r="Y65" s="13">
        <f t="shared" si="7"/>
        <v>0</v>
      </c>
      <c r="Z65" s="27">
        <f t="shared" si="8"/>
        <v>0</v>
      </c>
      <c r="AA65" s="27">
        <f t="shared" si="8"/>
        <v>0</v>
      </c>
    </row>
    <row r="66" spans="1:28" s="18" customFormat="1" x14ac:dyDescent="0.25">
      <c r="A66" s="16">
        <v>61</v>
      </c>
      <c r="B66" s="12" t="s">
        <v>97</v>
      </c>
      <c r="C66" s="17"/>
      <c r="D66" s="16"/>
      <c r="E66" s="13">
        <f>E58+E59+E60+E61+E62+E63+E64+E65</f>
        <v>-109.23</v>
      </c>
      <c r="F66" s="13">
        <f>F58+F59+F60+F61+F62+F63+F64+F65</f>
        <v>298.37920577119996</v>
      </c>
      <c r="G66" s="13">
        <f t="shared" ref="G66:Y66" si="16">G58+G59+G60+G61+G62+G63+G64+G65</f>
        <v>407.60920577119998</v>
      </c>
      <c r="H66" s="13">
        <f t="shared" si="16"/>
        <v>0</v>
      </c>
      <c r="I66" s="13">
        <f t="shared" si="16"/>
        <v>51.416642985791</v>
      </c>
      <c r="J66" s="13">
        <f t="shared" si="16"/>
        <v>51.416642985791</v>
      </c>
      <c r="K66" s="13">
        <f t="shared" si="16"/>
        <v>-471.87360000000007</v>
      </c>
      <c r="L66" s="13">
        <f>L58+L59+L60+L61+L62+L63+L64+L65</f>
        <v>2144.4981212205539</v>
      </c>
      <c r="M66" s="13">
        <f t="shared" si="16"/>
        <v>2616.3717212205538</v>
      </c>
      <c r="N66" s="13">
        <f t="shared" si="16"/>
        <v>0</v>
      </c>
      <c r="O66" s="13">
        <f t="shared" si="16"/>
        <v>0</v>
      </c>
      <c r="P66" s="13">
        <f t="shared" si="16"/>
        <v>0</v>
      </c>
      <c r="Q66" s="13">
        <f t="shared" si="16"/>
        <v>0</v>
      </c>
      <c r="R66" s="13">
        <f t="shared" si="16"/>
        <v>0</v>
      </c>
      <c r="S66" s="13">
        <f t="shared" si="16"/>
        <v>0</v>
      </c>
      <c r="T66" s="13">
        <f t="shared" si="16"/>
        <v>0</v>
      </c>
      <c r="U66" s="13">
        <f t="shared" si="16"/>
        <v>8.5294049863000012</v>
      </c>
      <c r="V66" s="13">
        <f t="shared" si="16"/>
        <v>8.5294049863000012</v>
      </c>
      <c r="W66" s="13">
        <f t="shared" si="16"/>
        <v>-471.87360000000007</v>
      </c>
      <c r="X66" s="13">
        <f t="shared" si="16"/>
        <v>2204.4441691926449</v>
      </c>
      <c r="Y66" s="13">
        <f t="shared" si="16"/>
        <v>2676.3177691926448</v>
      </c>
      <c r="Z66" s="27">
        <f t="shared" si="8"/>
        <v>4.32</v>
      </c>
      <c r="AA66" s="27">
        <f t="shared" si="8"/>
        <v>7.388062326578595</v>
      </c>
    </row>
    <row r="67" spans="1:28" x14ac:dyDescent="0.25">
      <c r="A67" s="7">
        <v>62</v>
      </c>
      <c r="B67" s="8" t="s">
        <v>98</v>
      </c>
      <c r="C67" s="9"/>
      <c r="D67" s="7"/>
      <c r="E67" s="13"/>
      <c r="F67" s="13">
        <v>0</v>
      </c>
      <c r="G67" s="13">
        <f t="shared" si="0"/>
        <v>0</v>
      </c>
      <c r="H67" s="13">
        <v>1179.825</v>
      </c>
      <c r="I67" s="13">
        <v>1179.82394</v>
      </c>
      <c r="J67" s="13">
        <f t="shared" si="1"/>
        <v>-1.0600000000522414E-3</v>
      </c>
      <c r="K67" s="13"/>
      <c r="L67" s="13">
        <v>0</v>
      </c>
      <c r="M67" s="13">
        <f t="shared" si="2"/>
        <v>0</v>
      </c>
      <c r="N67" s="13"/>
      <c r="O67" s="13">
        <v>0</v>
      </c>
      <c r="P67" s="13">
        <f t="shared" si="3"/>
        <v>0</v>
      </c>
      <c r="Q67" s="13"/>
      <c r="R67" s="13">
        <v>0</v>
      </c>
      <c r="S67" s="13">
        <f t="shared" si="4"/>
        <v>0</v>
      </c>
      <c r="T67" s="13"/>
      <c r="U67" s="13">
        <v>0</v>
      </c>
      <c r="V67" s="13">
        <f t="shared" si="5"/>
        <v>0</v>
      </c>
      <c r="W67" s="13">
        <f t="shared" si="6"/>
        <v>1179.825</v>
      </c>
      <c r="X67" s="13">
        <f t="shared" si="6"/>
        <v>1179.82394</v>
      </c>
      <c r="Y67" s="13">
        <f t="shared" si="7"/>
        <v>-1.0600000000522414E-3</v>
      </c>
      <c r="Z67" s="27">
        <f t="shared" si="8"/>
        <v>0</v>
      </c>
      <c r="AA67" s="27">
        <f t="shared" si="8"/>
        <v>0</v>
      </c>
    </row>
    <row r="68" spans="1:28" x14ac:dyDescent="0.25">
      <c r="A68" s="7">
        <v>63</v>
      </c>
      <c r="B68" s="8" t="s">
        <v>99</v>
      </c>
      <c r="C68" s="9"/>
      <c r="D68" s="7"/>
      <c r="E68" s="13"/>
      <c r="F68" s="13">
        <v>0</v>
      </c>
      <c r="G68" s="13">
        <f t="shared" si="0"/>
        <v>0</v>
      </c>
      <c r="H68" s="13">
        <v>25.6</v>
      </c>
      <c r="I68" s="13">
        <v>21.567954455200002</v>
      </c>
      <c r="J68" s="13">
        <f t="shared" si="1"/>
        <v>-4.032045544799999</v>
      </c>
      <c r="K68" s="13"/>
      <c r="L68" s="13">
        <v>0</v>
      </c>
      <c r="M68" s="13">
        <f t="shared" si="2"/>
        <v>0</v>
      </c>
      <c r="N68" s="13"/>
      <c r="O68" s="13">
        <v>0</v>
      </c>
      <c r="P68" s="13">
        <f t="shared" si="3"/>
        <v>0</v>
      </c>
      <c r="Q68" s="13"/>
      <c r="R68" s="13">
        <v>0</v>
      </c>
      <c r="S68" s="13">
        <f t="shared" si="4"/>
        <v>0</v>
      </c>
      <c r="T68" s="13"/>
      <c r="U68" s="13">
        <v>0</v>
      </c>
      <c r="V68" s="13">
        <f t="shared" si="5"/>
        <v>0</v>
      </c>
      <c r="W68" s="13">
        <f t="shared" si="6"/>
        <v>25.6</v>
      </c>
      <c r="X68" s="13">
        <f t="shared" si="6"/>
        <v>21.567954455200002</v>
      </c>
      <c r="Y68" s="13">
        <f t="shared" si="7"/>
        <v>-4.032045544799999</v>
      </c>
      <c r="Z68" s="27">
        <f t="shared" si="8"/>
        <v>0</v>
      </c>
      <c r="AA68" s="27">
        <f t="shared" si="8"/>
        <v>0</v>
      </c>
    </row>
    <row r="69" spans="1:28" x14ac:dyDescent="0.25">
      <c r="A69" s="7">
        <f t="shared" si="9"/>
        <v>64</v>
      </c>
      <c r="B69" s="8" t="s">
        <v>100</v>
      </c>
      <c r="C69" s="9"/>
      <c r="D69" s="7"/>
      <c r="E69" s="13"/>
      <c r="F69" s="13">
        <v>0</v>
      </c>
      <c r="G69" s="13">
        <f t="shared" si="0"/>
        <v>0</v>
      </c>
      <c r="H69" s="13">
        <v>505.50000000000006</v>
      </c>
      <c r="I69" s="13">
        <v>605.44435747250009</v>
      </c>
      <c r="J69" s="13">
        <f t="shared" si="1"/>
        <v>99.94435747250003</v>
      </c>
      <c r="K69" s="13"/>
      <c r="L69" s="13">
        <v>0</v>
      </c>
      <c r="M69" s="13">
        <f t="shared" si="2"/>
        <v>0</v>
      </c>
      <c r="N69" s="13"/>
      <c r="O69" s="13">
        <v>0</v>
      </c>
      <c r="P69" s="13">
        <f t="shared" si="3"/>
        <v>0</v>
      </c>
      <c r="Q69" s="13"/>
      <c r="R69" s="13">
        <v>0</v>
      </c>
      <c r="S69" s="13">
        <f t="shared" si="4"/>
        <v>0</v>
      </c>
      <c r="T69" s="13"/>
      <c r="U69" s="13">
        <v>0</v>
      </c>
      <c r="V69" s="13">
        <f t="shared" si="5"/>
        <v>0</v>
      </c>
      <c r="W69" s="13">
        <f t="shared" si="6"/>
        <v>505.50000000000006</v>
      </c>
      <c r="X69" s="13">
        <f t="shared" si="6"/>
        <v>605.44435747250009</v>
      </c>
      <c r="Y69" s="13">
        <f t="shared" si="7"/>
        <v>99.94435747250003</v>
      </c>
      <c r="Z69" s="27">
        <f t="shared" si="8"/>
        <v>0</v>
      </c>
      <c r="AA69" s="27">
        <f t="shared" si="8"/>
        <v>0</v>
      </c>
    </row>
    <row r="70" spans="1:28" x14ac:dyDescent="0.25">
      <c r="A70" s="7">
        <f t="shared" si="9"/>
        <v>65</v>
      </c>
      <c r="B70" s="8" t="s">
        <v>101</v>
      </c>
      <c r="C70" s="9"/>
      <c r="D70" s="7"/>
      <c r="E70" s="13"/>
      <c r="F70" s="13">
        <v>0</v>
      </c>
      <c r="G70" s="13">
        <f t="shared" si="0"/>
        <v>0</v>
      </c>
      <c r="H70" s="13">
        <v>1.0666666666666667</v>
      </c>
      <c r="I70" s="13">
        <v>3.7534673600000001</v>
      </c>
      <c r="J70" s="13">
        <f t="shared" si="1"/>
        <v>2.6868006933333337</v>
      </c>
      <c r="K70" s="13"/>
      <c r="L70" s="13">
        <v>0</v>
      </c>
      <c r="M70" s="13">
        <f t="shared" si="2"/>
        <v>0</v>
      </c>
      <c r="N70" s="13"/>
      <c r="O70" s="13">
        <v>0</v>
      </c>
      <c r="P70" s="13">
        <f t="shared" si="3"/>
        <v>0</v>
      </c>
      <c r="Q70" s="13"/>
      <c r="R70" s="13">
        <v>0</v>
      </c>
      <c r="S70" s="13">
        <f t="shared" si="4"/>
        <v>0</v>
      </c>
      <c r="T70" s="13"/>
      <c r="U70" s="13">
        <v>0</v>
      </c>
      <c r="V70" s="13">
        <f t="shared" si="5"/>
        <v>0</v>
      </c>
      <c r="W70" s="13">
        <f t="shared" si="6"/>
        <v>1.0666666666666667</v>
      </c>
      <c r="X70" s="13">
        <f t="shared" si="6"/>
        <v>3.7534673600000001</v>
      </c>
      <c r="Y70" s="13">
        <f t="shared" si="7"/>
        <v>2.6868006933333337</v>
      </c>
      <c r="Z70" s="27">
        <f t="shared" si="8"/>
        <v>0</v>
      </c>
      <c r="AA70" s="27">
        <f t="shared" si="8"/>
        <v>0</v>
      </c>
    </row>
    <row r="71" spans="1:28" ht="24" x14ac:dyDescent="0.25">
      <c r="A71" s="7">
        <f>A70+1</f>
        <v>66</v>
      </c>
      <c r="B71" s="12" t="s">
        <v>102</v>
      </c>
      <c r="C71" s="9"/>
      <c r="D71" s="7"/>
      <c r="E71" s="13">
        <f>SUM(E67:E70)</f>
        <v>0</v>
      </c>
      <c r="F71" s="13">
        <f t="shared" ref="F71:Y71" si="17">SUM(F67:F70)</f>
        <v>0</v>
      </c>
      <c r="G71" s="13">
        <f t="shared" si="17"/>
        <v>0</v>
      </c>
      <c r="H71" s="13">
        <f t="shared" si="17"/>
        <v>1711.9916666666666</v>
      </c>
      <c r="I71" s="13">
        <f t="shared" si="17"/>
        <v>1810.5897192877001</v>
      </c>
      <c r="J71" s="13">
        <f t="shared" si="17"/>
        <v>98.598052621033318</v>
      </c>
      <c r="K71" s="13">
        <f t="shared" si="17"/>
        <v>0</v>
      </c>
      <c r="L71" s="13">
        <f t="shared" si="17"/>
        <v>0</v>
      </c>
      <c r="M71" s="13">
        <f t="shared" si="17"/>
        <v>0</v>
      </c>
      <c r="N71" s="13">
        <f t="shared" si="17"/>
        <v>0</v>
      </c>
      <c r="O71" s="13">
        <f t="shared" si="17"/>
        <v>0</v>
      </c>
      <c r="P71" s="13">
        <f t="shared" si="17"/>
        <v>0</v>
      </c>
      <c r="Q71" s="13">
        <f t="shared" si="17"/>
        <v>0</v>
      </c>
      <c r="R71" s="13">
        <f t="shared" si="17"/>
        <v>0</v>
      </c>
      <c r="S71" s="13">
        <f t="shared" si="17"/>
        <v>0</v>
      </c>
      <c r="T71" s="13">
        <f t="shared" si="17"/>
        <v>0</v>
      </c>
      <c r="U71" s="13">
        <f t="shared" si="17"/>
        <v>0</v>
      </c>
      <c r="V71" s="13">
        <f t="shared" si="17"/>
        <v>0</v>
      </c>
      <c r="W71" s="13">
        <f t="shared" si="17"/>
        <v>1711.9916666666666</v>
      </c>
      <c r="X71" s="13">
        <f t="shared" si="17"/>
        <v>1810.5897192877001</v>
      </c>
      <c r="Y71" s="13">
        <f t="shared" si="17"/>
        <v>98.598052621033318</v>
      </c>
      <c r="Z71" s="27">
        <f t="shared" ref="Z71:AA74" si="18">IFERROR(W71/E71,0)</f>
        <v>0</v>
      </c>
      <c r="AA71" s="27">
        <f t="shared" si="18"/>
        <v>0</v>
      </c>
    </row>
    <row r="72" spans="1:28" x14ac:dyDescent="0.25">
      <c r="A72" s="7">
        <f>A71+1</f>
        <v>67</v>
      </c>
      <c r="B72" s="16" t="s">
        <v>103</v>
      </c>
      <c r="C72" s="9"/>
      <c r="D72" s="7"/>
      <c r="E72" s="13">
        <f>E12+E23+E42+E48+E53+E57+E66+E71</f>
        <v>2079.29</v>
      </c>
      <c r="F72" s="13">
        <f t="shared" ref="F72:Y72" si="19">F12+F23+F42+F48+F53+F57+F66+F71</f>
        <v>2328.5008224402782</v>
      </c>
      <c r="G72" s="13">
        <f t="shared" si="19"/>
        <v>249.21082244027821</v>
      </c>
      <c r="H72" s="13">
        <f t="shared" si="19"/>
        <v>4543.5666666666666</v>
      </c>
      <c r="I72" s="13">
        <f t="shared" si="19"/>
        <v>4238.6613907853316</v>
      </c>
      <c r="J72" s="13">
        <f t="shared" si="19"/>
        <v>-304.90527588133494</v>
      </c>
      <c r="K72" s="13">
        <f t="shared" si="19"/>
        <v>6104.0067000000008</v>
      </c>
      <c r="L72" s="13">
        <f t="shared" si="19"/>
        <v>9351.9596017668773</v>
      </c>
      <c r="M72" s="13">
        <f t="shared" si="19"/>
        <v>3247.9529017668783</v>
      </c>
      <c r="N72" s="13">
        <f t="shared" si="19"/>
        <v>0</v>
      </c>
      <c r="O72" s="13">
        <f t="shared" si="19"/>
        <v>0</v>
      </c>
      <c r="P72" s="13">
        <f t="shared" si="19"/>
        <v>0</v>
      </c>
      <c r="Q72" s="13">
        <f t="shared" si="19"/>
        <v>0</v>
      </c>
      <c r="R72" s="13">
        <f t="shared" si="19"/>
        <v>0</v>
      </c>
      <c r="S72" s="13">
        <f t="shared" si="19"/>
        <v>0</v>
      </c>
      <c r="T72" s="13">
        <f t="shared" si="19"/>
        <v>0</v>
      </c>
      <c r="U72" s="13">
        <f t="shared" si="19"/>
        <v>30.335145979190088</v>
      </c>
      <c r="V72" s="13">
        <f t="shared" si="19"/>
        <v>30.335145979190088</v>
      </c>
      <c r="W72" s="13">
        <f t="shared" si="19"/>
        <v>10647.573366666666</v>
      </c>
      <c r="X72" s="13">
        <f t="shared" si="19"/>
        <v>13620.956138531399</v>
      </c>
      <c r="Y72" s="13">
        <f t="shared" si="19"/>
        <v>2973.3827718647335</v>
      </c>
      <c r="Z72" s="27">
        <f t="shared" si="18"/>
        <v>5.1207736134289421</v>
      </c>
      <c r="AA72" s="27">
        <f t="shared" si="18"/>
        <v>5.8496677378265138</v>
      </c>
    </row>
    <row r="73" spans="1:28" ht="36" x14ac:dyDescent="0.25">
      <c r="A73" s="7">
        <f>A72+1</f>
        <v>68</v>
      </c>
      <c r="B73" s="8" t="s">
        <v>104</v>
      </c>
      <c r="C73" s="9"/>
      <c r="D73" s="7"/>
      <c r="E73" s="13">
        <v>0</v>
      </c>
      <c r="F73" s="13">
        <v>0</v>
      </c>
      <c r="G73" s="13">
        <f>F73-E73</f>
        <v>0</v>
      </c>
      <c r="H73" s="13">
        <v>0</v>
      </c>
      <c r="I73" s="13">
        <v>38.445091007400002</v>
      </c>
      <c r="J73" s="13">
        <f>I73-H73</f>
        <v>38.445091007400002</v>
      </c>
      <c r="K73" s="13"/>
      <c r="L73" s="13">
        <v>44.013909395400006</v>
      </c>
      <c r="M73" s="13">
        <f>L73-K73</f>
        <v>44.013909395400006</v>
      </c>
      <c r="N73" s="13"/>
      <c r="O73" s="13"/>
      <c r="P73" s="13">
        <f>O73-N73</f>
        <v>0</v>
      </c>
      <c r="Q73" s="13"/>
      <c r="R73" s="13"/>
      <c r="S73" s="13">
        <f>R73-Q73</f>
        <v>0</v>
      </c>
      <c r="T73" s="13"/>
      <c r="U73" s="13"/>
      <c r="V73" s="13">
        <f>U73-T73</f>
        <v>0</v>
      </c>
      <c r="W73" s="13">
        <f>T73+Q73+N73+K73+H73</f>
        <v>0</v>
      </c>
      <c r="X73" s="13">
        <f>U73+R73+O73+L73+I73</f>
        <v>82.459000402800001</v>
      </c>
      <c r="Y73" s="13">
        <f>X73-W73</f>
        <v>82.459000402800001</v>
      </c>
      <c r="Z73" s="27">
        <f t="shared" si="18"/>
        <v>0</v>
      </c>
      <c r="AA73" s="27">
        <f t="shared" si="18"/>
        <v>0</v>
      </c>
    </row>
    <row r="74" spans="1:28" x14ac:dyDescent="0.25">
      <c r="A74" s="7">
        <f>A73+1</f>
        <v>69</v>
      </c>
      <c r="B74" s="16" t="s">
        <v>105</v>
      </c>
      <c r="C74" s="9"/>
      <c r="D74" s="7"/>
      <c r="E74" s="13">
        <f>SUM(E72:E73)</f>
        <v>2079.29</v>
      </c>
      <c r="F74" s="19">
        <f t="shared" ref="F74:Y74" si="20">SUM(F72:F73)</f>
        <v>2328.5008224402782</v>
      </c>
      <c r="G74" s="13">
        <f t="shared" si="20"/>
        <v>249.21082244027821</v>
      </c>
      <c r="H74" s="13">
        <f t="shared" si="20"/>
        <v>4543.5666666666666</v>
      </c>
      <c r="I74" s="13">
        <f t="shared" si="20"/>
        <v>4277.1064817927318</v>
      </c>
      <c r="J74" s="13">
        <f t="shared" si="20"/>
        <v>-266.46018487393496</v>
      </c>
      <c r="K74" s="13">
        <f t="shared" si="20"/>
        <v>6104.0067000000008</v>
      </c>
      <c r="L74" s="13">
        <f t="shared" si="20"/>
        <v>9395.9735111622776</v>
      </c>
      <c r="M74" s="13">
        <f t="shared" si="20"/>
        <v>3291.9668111622782</v>
      </c>
      <c r="N74" s="13">
        <f t="shared" si="20"/>
        <v>0</v>
      </c>
      <c r="O74" s="13">
        <f t="shared" si="20"/>
        <v>0</v>
      </c>
      <c r="P74" s="13">
        <f t="shared" si="20"/>
        <v>0</v>
      </c>
      <c r="Q74" s="13">
        <f t="shared" si="20"/>
        <v>0</v>
      </c>
      <c r="R74" s="13">
        <f t="shared" si="20"/>
        <v>0</v>
      </c>
      <c r="S74" s="13">
        <f t="shared" si="20"/>
        <v>0</v>
      </c>
      <c r="T74" s="13">
        <f t="shared" si="20"/>
        <v>0</v>
      </c>
      <c r="U74" s="13">
        <f t="shared" si="20"/>
        <v>30.335145979190088</v>
      </c>
      <c r="V74" s="13">
        <f t="shared" si="20"/>
        <v>30.335145979190088</v>
      </c>
      <c r="W74" s="13">
        <f>SUM(W72:W73)</f>
        <v>10647.573366666666</v>
      </c>
      <c r="X74" s="13">
        <f t="shared" si="20"/>
        <v>13703.415138934199</v>
      </c>
      <c r="Y74" s="13">
        <f t="shared" si="20"/>
        <v>3055.8417722675335</v>
      </c>
      <c r="Z74" s="27">
        <f t="shared" si="18"/>
        <v>5.1207736134289421</v>
      </c>
      <c r="AA74" s="27">
        <f t="shared" si="18"/>
        <v>5.8850806522683401</v>
      </c>
      <c r="AB74" s="20"/>
    </row>
    <row r="75" spans="1:28" ht="7.5" customHeight="1" x14ac:dyDescent="0.25"/>
    <row r="76" spans="1:28" hidden="1" x14ac:dyDescent="0.25"/>
    <row r="77" spans="1:28" ht="18.75" x14ac:dyDescent="0.25">
      <c r="N77" s="28" t="s">
        <v>106</v>
      </c>
      <c r="O77" s="28"/>
      <c r="P77" s="28"/>
      <c r="Q77" s="28"/>
      <c r="R77" s="28"/>
      <c r="S77" s="28"/>
      <c r="T77" s="28"/>
      <c r="U77" s="28"/>
      <c r="V77" s="28"/>
      <c r="W77" s="28"/>
      <c r="X77" s="21" t="s">
        <v>107</v>
      </c>
      <c r="Y77" s="22">
        <f>+X74/F74</f>
        <v>5.8850806522683401</v>
      </c>
    </row>
    <row r="78" spans="1:28" ht="18.75" x14ac:dyDescent="0.25">
      <c r="F78" s="23"/>
      <c r="N78" s="28" t="s">
        <v>108</v>
      </c>
      <c r="O78" s="28"/>
      <c r="P78" s="28"/>
      <c r="Q78" s="28"/>
      <c r="R78" s="28"/>
      <c r="S78" s="28"/>
      <c r="T78" s="28"/>
      <c r="U78" s="28"/>
      <c r="V78" s="28"/>
      <c r="W78" s="28"/>
      <c r="X78" s="21" t="s">
        <v>107</v>
      </c>
      <c r="Y78" s="22">
        <f>+W74/E74</f>
        <v>5.1207736134289421</v>
      </c>
    </row>
    <row r="79" spans="1:28" ht="18.75" x14ac:dyDescent="0.25">
      <c r="N79" s="28" t="s">
        <v>109</v>
      </c>
      <c r="O79" s="28"/>
      <c r="P79" s="28"/>
      <c r="Q79" s="28"/>
      <c r="R79" s="28"/>
      <c r="S79" s="28"/>
      <c r="T79" s="28"/>
      <c r="U79" s="28"/>
      <c r="V79" s="28"/>
      <c r="W79" s="28"/>
      <c r="X79" s="21" t="s">
        <v>107</v>
      </c>
      <c r="Y79" s="24">
        <v>0.106743111915844</v>
      </c>
      <c r="AA79" s="25"/>
    </row>
    <row r="80" spans="1:28" ht="18.75" x14ac:dyDescent="0.25">
      <c r="F80" s="23"/>
      <c r="N80" s="28" t="s">
        <v>110</v>
      </c>
      <c r="O80" s="28"/>
      <c r="P80" s="28"/>
      <c r="Q80" s="28"/>
      <c r="R80" s="28"/>
      <c r="S80" s="28"/>
      <c r="T80" s="28"/>
      <c r="U80" s="28"/>
      <c r="V80" s="28"/>
      <c r="W80" s="28"/>
      <c r="X80" s="21" t="s">
        <v>107</v>
      </c>
      <c r="Y80" s="24">
        <v>9.5100000000000004E-2</v>
      </c>
    </row>
    <row r="81" spans="2:25" ht="18.75" x14ac:dyDescent="0.25">
      <c r="K81" s="23"/>
      <c r="N81" s="28" t="s">
        <v>111</v>
      </c>
      <c r="O81" s="28"/>
      <c r="P81" s="28"/>
      <c r="Q81" s="28"/>
      <c r="R81" s="28"/>
      <c r="S81" s="28"/>
      <c r="T81" s="28"/>
      <c r="U81" s="28"/>
      <c r="V81" s="28"/>
      <c r="W81" s="28"/>
      <c r="X81" s="21" t="s">
        <v>107</v>
      </c>
      <c r="Y81" s="26">
        <f>+MIN(Y79,Y80)*100</f>
        <v>9.51</v>
      </c>
    </row>
    <row r="82" spans="2:25" ht="18.75" x14ac:dyDescent="0.25">
      <c r="B82" s="23"/>
      <c r="C82" s="23"/>
      <c r="N82" s="29" t="s">
        <v>112</v>
      </c>
      <c r="O82" s="29"/>
      <c r="P82" s="29"/>
      <c r="Q82" s="29"/>
      <c r="R82" s="29"/>
      <c r="S82" s="29"/>
      <c r="T82" s="29"/>
      <c r="U82" s="29"/>
      <c r="V82" s="29"/>
      <c r="W82" s="29"/>
      <c r="X82" s="21" t="s">
        <v>107</v>
      </c>
      <c r="Y82" s="22">
        <f>+(Y77-Y78)/(1-(Y81/100))</f>
        <v>0.84463149391026404</v>
      </c>
    </row>
  </sheetData>
  <mergeCells count="21">
    <mergeCell ref="N77:W77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78:W78"/>
    <mergeCell ref="N79:W79"/>
    <mergeCell ref="N80:W80"/>
    <mergeCell ref="N81:W81"/>
    <mergeCell ref="N82:W82"/>
  </mergeCells>
  <printOptions horizontalCentered="1"/>
  <pageMargins left="0.31496062992125984" right="0.31496062992125984" top="0.15748031496062992" bottom="0.15748031496062992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FPCCA-SPDCL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2024-02-07T10:43:46Z</cp:lastPrinted>
  <dcterms:created xsi:type="dcterms:W3CDTF">2024-02-02T07:11:15Z</dcterms:created>
  <dcterms:modified xsi:type="dcterms:W3CDTF">2024-02-07T10:43:48Z</dcterms:modified>
</cp:coreProperties>
</file>